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5-8F Sample\"/>
    </mc:Choice>
  </mc:AlternateContent>
  <bookViews>
    <workbookView xWindow="0" yWindow="0" windowWidth="19200" windowHeight="11595" activeTab="4"/>
  </bookViews>
  <sheets>
    <sheet name="5F" sheetId="8" r:id="rId1"/>
    <sheet name="6F" sheetId="7" r:id="rId2"/>
    <sheet name="7F" sheetId="6" r:id="rId3"/>
    <sheet name="8F" sheetId="5" r:id="rId4"/>
    <sheet name="5F - 6F - 7F - 8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<sst xmlns="http://schemas.openxmlformats.org/spreadsheetml/2006/main" count="74" uniqueCount="26">
  <si>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</si>
  <si>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</si>
  <si>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</si>
  <si>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</si>
  <si>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</si>
  <si>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</si>
  <si>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</si>
  <si>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</si>
  <si>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</si>
  <si>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</si>
  <si>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</si>
  <si>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</si>
  <si>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</si>
  <si>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</si>
  <si>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</si>
  <si>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</si>
  <si>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</si>
  <si>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</si>
  <si>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</si>
  <si>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</si>
  <si>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</si>
  <si>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</si>
  <si>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8F</t>
  </si>
  <si>
    <t>7F</t>
  </si>
  <si>
    <t>6F</t>
  </si>
  <si>
    <t>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</si>
</sst>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5-8F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'5F - 6F - 7F - 8F'!$B$1:$E$1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- 8F'!$E$3:$E$92</c:f>
              <c:numCache>
                <c:formatCode>0.000</c:formatCode>
                <c:ptCount val="90"/>
                <c:pt idx="0">
                  <c:v>0.7733264261892806</c:v>
                </c:pt>
                <c:pt idx="1">
                  <c:v>0.6725991165595121</c:v>
                </c:pt>
                <c:pt idx="2">
                  <c:v>0.70394673928211859</c:v>
                </c:pt>
                <c:pt idx="3">
                  <c:v>0.77470471428593757</c:v>
                </c:pt>
                <c:pt idx="4">
                  <c:v>0.80400713230767973</c:v>
                </c:pt>
                <c:pt idx="5">
                  <c:v>0.83772435019279767</c:v>
                </c:pt>
                <c:pt idx="6">
                  <c:v>0.73020573032236191</c:v>
                </c:pt>
                <c:pt idx="7">
                  <c:v>0.76402022343943965</c:v>
                </c:pt>
                <c:pt idx="8">
                  <c:v>0.72232691053867915</c:v>
                </c:pt>
                <c:pt idx="9">
                  <c:v>0.6932037630570187</c:v>
                </c:pt>
                <c:pt idx="10">
                  <c:v>0.85884856299490953</c:v>
                </c:pt>
                <c:pt idx="11">
                  <c:v>0.94978400250543682</c:v>
                </c:pt>
                <c:pt idx="12">
                  <c:v>0.82486857469899155</c:v>
                </c:pt>
                <c:pt idx="13">
                  <c:v>0.79879747278867808</c:v>
                </c:pt>
                <c:pt idx="14">
                  <c:v>0.75621153804009733</c:v>
                </c:pt>
                <c:pt idx="15">
                  <c:v>0.75008939344641534</c:v>
                </c:pt>
                <c:pt idx="16">
                  <c:v>0.76217457082291018</c:v>
                </c:pt>
                <c:pt idx="17">
                  <c:v>0.93553010496307776</c:v>
                </c:pt>
                <c:pt idx="18">
                  <c:v>0.90569264974436348</c:v>
                </c:pt>
                <c:pt idx="19">
                  <c:v>0.78167108423430587</c:v>
                </c:pt>
                <c:pt idx="20">
                  <c:v>0.84066978212710031</c:v>
                </c:pt>
                <c:pt idx="21">
                  <c:v>0.7068064774679208</c:v>
                </c:pt>
                <c:pt idx="22">
                  <c:v>0.74250093174668574</c:v>
                </c:pt>
                <c:pt idx="23">
                  <c:v>0.67295643346973133</c:v>
                </c:pt>
                <c:pt idx="24">
                  <c:v>0.70678309434634023</c:v>
                </c:pt>
                <c:pt idx="25">
                  <c:v>0.90626573899895302</c:v>
                </c:pt>
                <c:pt idx="26">
                  <c:v>0.83720308284308043</c:v>
                </c:pt>
                <c:pt idx="27">
                  <c:v>0.74832948050611947</c:v>
                </c:pt>
                <c:pt idx="28">
                  <c:v>0.76030860124667898</c:v>
                </c:pt>
                <c:pt idx="29">
                  <c:v>0.96370107516761749</c:v>
                </c:pt>
                <c:pt idx="30">
                  <c:v>1.0066603460202985</c:v>
                </c:pt>
                <c:pt idx="31">
                  <c:v>0.7344043280144974</c:v>
                </c:pt>
                <c:pt idx="32">
                  <c:v>0.86216860494309733</c:v>
                </c:pt>
                <c:pt idx="33">
                  <c:v>0.6728673901355513</c:v>
                </c:pt>
                <c:pt idx="34">
                  <c:v>0.68276967021892976</c:v>
                </c:pt>
                <c:pt idx="35">
                  <c:v>0.59778826568694299</c:v>
                </c:pt>
                <c:pt idx="36">
                  <c:v>0.69959608405333351</c:v>
                </c:pt>
                <c:pt idx="37">
                  <c:v>0.64865548595071876</c:v>
                </c:pt>
                <c:pt idx="38">
                  <c:v>0.66847286957530172</c:v>
                </c:pt>
                <c:pt idx="39">
                  <c:v>0.6570485516945096</c:v>
                </c:pt>
                <c:pt idx="40">
                  <c:v>0.74497677039770793</c:v>
                </c:pt>
                <c:pt idx="41">
                  <c:v>0.73342944262386256</c:v>
                </c:pt>
                <c:pt idx="42">
                  <c:v>0.76520546635481246</c:v>
                </c:pt>
                <c:pt idx="43">
                  <c:v>0.79859417065872174</c:v>
                </c:pt>
                <c:pt idx="44">
                  <c:v>0.7414021674737431</c:v>
                </c:pt>
                <c:pt idx="45">
                  <c:v>0.73513369102591541</c:v>
                </c:pt>
                <c:pt idx="46">
                  <c:v>0.84646852539069206</c:v>
                </c:pt>
                <c:pt idx="47">
                  <c:v>0.82664253102020424</c:v>
                </c:pt>
                <c:pt idx="48">
                  <c:v>0.7550307469350952</c:v>
                </c:pt>
                <c:pt idx="49">
                  <c:v>0.73061114396708482</c:v>
                </c:pt>
                <c:pt idx="50">
                  <c:v>0.71215157452834643</c:v>
                </c:pt>
                <c:pt idx="51">
                  <c:v>0.83063945196182243</c:v>
                </c:pt>
                <c:pt idx="52">
                  <c:v>0.91777686422522808</c:v>
                </c:pt>
                <c:pt idx="53">
                  <c:v>0.72904006227891482</c:v>
                </c:pt>
                <c:pt idx="54">
                  <c:v>0.93667470232149042</c:v>
                </c:pt>
                <c:pt idx="55">
                  <c:v>0.79654579217793475</c:v>
                </c:pt>
                <c:pt idx="56">
                  <c:v>0.67989400457134264</c:v>
                </c:pt>
                <c:pt idx="57">
                  <c:v>0.746982535731053</c:v>
                </c:pt>
                <c:pt idx="58">
                  <c:v>0.8580968329259171</c:v>
                </c:pt>
                <c:pt idx="59">
                  <c:v>0.90517720417786995</c:v>
                </c:pt>
                <c:pt idx="60">
                  <c:v>0.70515696869088462</c:v>
                </c:pt>
                <c:pt idx="61">
                  <c:v>0.78701841790208149</c:v>
                </c:pt>
                <c:pt idx="62">
                  <c:v>0.71943942715200604</c:v>
                </c:pt>
                <c:pt idx="63">
                  <c:v>0.74940848009650585</c:v>
                </c:pt>
                <c:pt idx="64">
                  <c:v>0.78658398870645596</c:v>
                </c:pt>
                <c:pt idx="65">
                  <c:v>0.76075940394866604</c:v>
                </c:pt>
                <c:pt idx="66">
                  <c:v>0.76106195933987209</c:v>
                </c:pt>
                <c:pt idx="67">
                  <c:v>0.76705796991158826</c:v>
                </c:pt>
                <c:pt idx="68">
                  <c:v>0.76573925577653901</c:v>
                </c:pt>
                <c:pt idx="69">
                  <c:v>0.77096778299011925</c:v>
                </c:pt>
                <c:pt idx="70">
                  <c:v>0.74251410687062958</c:v>
                </c:pt>
                <c:pt idx="71">
                  <c:v>0.91245612810307386</c:v>
                </c:pt>
                <c:pt idx="72">
                  <c:v>0.94267770347420654</c:v>
                </c:pt>
                <c:pt idx="73">
                  <c:v>0.90742120464757803</c:v>
                </c:pt>
                <c:pt idx="74">
                  <c:v>0.89998036995258357</c:v>
                </c:pt>
                <c:pt idx="75">
                  <c:v>0.89146117691020632</c:v>
                </c:pt>
                <c:pt idx="76">
                  <c:v>0.81340037386468345</c:v>
                </c:pt>
                <c:pt idx="77">
                  <c:v>0.75960396071130132</c:v>
                </c:pt>
                <c:pt idx="78">
                  <c:v>0.87169025390242938</c:v>
                </c:pt>
                <c:pt idx="79">
                  <c:v>0.88804054920841036</c:v>
                </c:pt>
                <c:pt idx="80">
                  <c:v>0.84223734378022796</c:v>
                </c:pt>
                <c:pt idx="81">
                  <c:v>0.78974843801060834</c:v>
                </c:pt>
                <c:pt idx="82">
                  <c:v>0.78082938470851371</c:v>
                </c:pt>
                <c:pt idx="83">
                  <c:v>0.70665532482532789</c:v>
                </c:pt>
                <c:pt idx="84">
                  <c:v>0.71158771678083677</c:v>
                </c:pt>
                <c:pt idx="85">
                  <c:v>0.80211209600373967</c:v>
                </c:pt>
                <c:pt idx="86">
                  <c:v>0.7697870159188529</c:v>
                </c:pt>
                <c:pt idx="87">
                  <c:v>0.77506611928976865</c:v>
                </c:pt>
                <c:pt idx="88">
                  <c:v>0.72574431841918885</c:v>
                </c:pt>
                <c:pt idx="89">
                  <c:v>0.69697333659034011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'5F - 6F - 7F - 8F'!$G$1:$J$1</c:f>
              <c:strCache>
                <c:ptCount val="1"/>
                <c:pt idx="0">
                  <c:v>7F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- 8F'!$J$3:$J$92</c:f>
              <c:numCache>
                <c:formatCode>0.000</c:formatCode>
                <c:ptCount val="90"/>
                <c:pt idx="0">
                  <c:v>0.99594516592332005</c:v>
                </c:pt>
                <c:pt idx="1">
                  <c:v>0.96939835362023119</c:v>
                </c:pt>
                <c:pt idx="2">
                  <c:v>1.0781623232336333</c:v>
                </c:pt>
                <c:pt idx="3">
                  <c:v>1.0271718410319057</c:v>
                </c:pt>
                <c:pt idx="4">
                  <c:v>0.98427718840669864</c:v>
                </c:pt>
                <c:pt idx="5">
                  <c:v>1.0776161149299763</c:v>
                </c:pt>
                <c:pt idx="6">
                  <c:v>1.0897425667802423</c:v>
                </c:pt>
                <c:pt idx="7">
                  <c:v>1.1515522628037285</c:v>
                </c:pt>
                <c:pt idx="8">
                  <c:v>1.1554646891979974</c:v>
                </c:pt>
                <c:pt idx="9">
                  <c:v>1.0455961510023106</c:v>
                </c:pt>
                <c:pt idx="10">
                  <c:v>1.0214405532908533</c:v>
                </c:pt>
                <c:pt idx="11">
                  <c:v>1.002578266075703</c:v>
                </c:pt>
                <c:pt idx="12">
                  <c:v>1.0171194116900055</c:v>
                </c:pt>
                <c:pt idx="13">
                  <c:v>0.95977146776997868</c:v>
                </c:pt>
                <c:pt idx="14">
                  <c:v>1.0198948656629636</c:v>
                </c:pt>
                <c:pt idx="15">
                  <c:v>0.94692238023876685</c:v>
                </c:pt>
                <c:pt idx="16">
                  <c:v>0.97197117823017376</c:v>
                </c:pt>
                <c:pt idx="17">
                  <c:v>1.0391304901027789</c:v>
                </c:pt>
                <c:pt idx="18">
                  <c:v>1.0855618935399249</c:v>
                </c:pt>
                <c:pt idx="19">
                  <c:v>1.1817883213788856</c:v>
                </c:pt>
                <c:pt idx="20">
                  <c:v>1.0942100642689714</c:v>
                </c:pt>
                <c:pt idx="21">
                  <c:v>1.0174510506173673</c:v>
                </c:pt>
                <c:pt idx="22">
                  <c:v>1.0711501427124432</c:v>
                </c:pt>
                <c:pt idx="23">
                  <c:v>0.97599592692523784</c:v>
                </c:pt>
                <c:pt idx="24">
                  <c:v>1.0513542378570502</c:v>
                </c:pt>
                <c:pt idx="25">
                  <c:v>1.0370014135420604</c:v>
                </c:pt>
                <c:pt idx="26">
                  <c:v>1.0476237182317738</c:v>
                </c:pt>
                <c:pt idx="27">
                  <c:v>1.0218465531228185</c:v>
                </c:pt>
                <c:pt idx="28">
                  <c:v>0.99523760048929122</c:v>
                </c:pt>
                <c:pt idx="29">
                  <c:v>1.0958413435864858</c:v>
                </c:pt>
                <c:pt idx="30">
                  <c:v>0.95871747534503038</c:v>
                </c:pt>
                <c:pt idx="31">
                  <c:v>0.95432293187160933</c:v>
                </c:pt>
                <c:pt idx="32">
                  <c:v>0.97865455442752314</c:v>
                </c:pt>
                <c:pt idx="33">
                  <c:v>0.94933449109043977</c:v>
                </c:pt>
                <c:pt idx="34">
                  <c:v>0.86385362875858063</c:v>
                </c:pt>
                <c:pt idx="35">
                  <c:v>0.92920624480280467</c:v>
                </c:pt>
                <c:pt idx="36">
                  <c:v>1.0778655547400251</c:v>
                </c:pt>
                <c:pt idx="37">
                  <c:v>1.0420004015641158</c:v>
                </c:pt>
                <c:pt idx="38">
                  <c:v>0.88636161729822871</c:v>
                </c:pt>
                <c:pt idx="39">
                  <c:v>0.9122534335992295</c:v>
                </c:pt>
                <c:pt idx="40">
                  <c:v>1.059831520948993</c:v>
                </c:pt>
                <c:pt idx="41">
                  <c:v>1.031057919081027</c:v>
                </c:pt>
                <c:pt idx="42">
                  <c:v>1.1257975472035344</c:v>
                </c:pt>
                <c:pt idx="43">
                  <c:v>0.87702508805762647</c:v>
                </c:pt>
                <c:pt idx="44">
                  <c:v>0.8947978386900971</c:v>
                </c:pt>
                <c:pt idx="45">
                  <c:v>1.0489383336862315</c:v>
                </c:pt>
                <c:pt idx="46">
                  <c:v>0.89163084517602431</c:v>
                </c:pt>
                <c:pt idx="47">
                  <c:v>0.87288922389344437</c:v>
                </c:pt>
                <c:pt idx="48">
                  <c:v>1.0072014319877691</c:v>
                </c:pt>
                <c:pt idx="49">
                  <c:v>1.1884681372009211</c:v>
                </c:pt>
                <c:pt idx="50">
                  <c:v>1.0354316541475503</c:v>
                </c:pt>
                <c:pt idx="51">
                  <c:v>1.147462198625387</c:v>
                </c:pt>
                <c:pt idx="52">
                  <c:v>1.1545003155439701</c:v>
                </c:pt>
                <c:pt idx="53">
                  <c:v>1.1911462863053692</c:v>
                </c:pt>
                <c:pt idx="54">
                  <c:v>1.2463021344281509</c:v>
                </c:pt>
                <c:pt idx="55">
                  <c:v>1.123243292152013</c:v>
                </c:pt>
                <c:pt idx="56">
                  <c:v>1.0876220964831771</c:v>
                </c:pt>
                <c:pt idx="57">
                  <c:v>1.0097172179829081</c:v>
                </c:pt>
                <c:pt idx="58">
                  <c:v>0.92088747940171944</c:v>
                </c:pt>
                <c:pt idx="59">
                  <c:v>0.991874638681284</c:v>
                </c:pt>
                <c:pt idx="60">
                  <c:v>1.114656890479597</c:v>
                </c:pt>
                <c:pt idx="61">
                  <c:v>1.4379680100351622</c:v>
                </c:pt>
                <c:pt idx="62">
                  <c:v>1.2962821747553166</c:v>
                </c:pt>
                <c:pt idx="63">
                  <c:v>1.2442693875141206</c:v>
                </c:pt>
                <c:pt idx="64">
                  <c:v>1.2268552159442179</c:v>
                </c:pt>
                <c:pt idx="65">
                  <c:v>1.2535255584199494</c:v>
                </c:pt>
                <c:pt idx="66">
                  <c:v>1.1361515443886232</c:v>
                </c:pt>
                <c:pt idx="67">
                  <c:v>1.0698355257836833</c:v>
                </c:pt>
                <c:pt idx="68">
                  <c:v>1.1337397445012103</c:v>
                </c:pt>
                <c:pt idx="69">
                  <c:v>1.1630623971202971</c:v>
                </c:pt>
                <c:pt idx="70">
                  <c:v>1.1805912427954173</c:v>
                </c:pt>
                <c:pt idx="71">
                  <c:v>1.1885696750481634</c:v>
                </c:pt>
                <c:pt idx="72">
                  <c:v>1.0924665091471533</c:v>
                </c:pt>
                <c:pt idx="73">
                  <c:v>1.0036110884545955</c:v>
                </c:pt>
                <c:pt idx="74">
                  <c:v>0.99220441700970774</c:v>
                </c:pt>
                <c:pt idx="75">
                  <c:v>0.89400645345658625</c:v>
                </c:pt>
                <c:pt idx="76">
                  <c:v>0.98774524023958155</c:v>
                </c:pt>
                <c:pt idx="77">
                  <c:v>0.91878536538746791</c:v>
                </c:pt>
                <c:pt idx="78">
                  <c:v>0.98256632216704409</c:v>
                </c:pt>
                <c:pt idx="79">
                  <c:v>1.0866481963994343</c:v>
                </c:pt>
                <c:pt idx="80">
                  <c:v>0.99697544623203049</c:v>
                </c:pt>
                <c:pt idx="81">
                  <c:v>1.0834225888114335</c:v>
                </c:pt>
                <c:pt idx="82">
                  <c:v>1.0284607844600608</c:v>
                </c:pt>
                <c:pt idx="83">
                  <c:v>1.1296721095133235</c:v>
                </c:pt>
                <c:pt idx="84">
                  <c:v>1.0254557665916955</c:v>
                </c:pt>
                <c:pt idx="85">
                  <c:v>1.2057652250061759</c:v>
                </c:pt>
                <c:pt idx="86">
                  <c:v>1.1986708094581604</c:v>
                </c:pt>
                <c:pt idx="87">
                  <c:v>1.0144963375748681</c:v>
                </c:pt>
                <c:pt idx="88">
                  <c:v>1.123801295989064</c:v>
                </c:pt>
                <c:pt idx="89">
                  <c:v>1.0857181346522538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'5F - 6F - 7F - 8F'!$L$1:$O$1</c:f>
              <c:strCache>
                <c:ptCount val="1"/>
                <c:pt idx="0">
                  <c:v>6F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- 8F'!$O$3:$O$92</c:f>
              <c:numCache>
                <c:formatCode>0.000</c:formatCode>
                <c:ptCount val="90"/>
                <c:pt idx="0">
                  <c:v>1.3782144304523594</c:v>
                </c:pt>
                <c:pt idx="1">
                  <c:v>1.3214542660604416</c:v>
                </c:pt>
                <c:pt idx="2">
                  <c:v>1.4009839565332702</c:v>
                </c:pt>
                <c:pt idx="3">
                  <c:v>1.4503118969760991</c:v>
                </c:pt>
                <c:pt idx="4">
                  <c:v>1.3721278079588897</c:v>
                </c:pt>
                <c:pt idx="5">
                  <c:v>1.3949559559576692</c:v>
                </c:pt>
                <c:pt idx="6">
                  <c:v>1.2962294144436779</c:v>
                </c:pt>
                <c:pt idx="7">
                  <c:v>1.3352314660157492</c:v>
                </c:pt>
                <c:pt idx="8">
                  <c:v>1.3209515957160667</c:v>
                </c:pt>
                <c:pt idx="9">
                  <c:v>1.3177672614812748</c:v>
                </c:pt>
                <c:pt idx="10">
                  <c:v>1.3719568120461541</c:v>
                </c:pt>
                <c:pt idx="11">
                  <c:v>1.2396952561667181</c:v>
                </c:pt>
                <c:pt idx="12">
                  <c:v>1.3148416121585365</c:v>
                </c:pt>
                <c:pt idx="13">
                  <c:v>1.40326001549403</c:v>
                </c:pt>
                <c:pt idx="14">
                  <c:v>1.2013299982802836</c:v>
                </c:pt>
                <c:pt idx="15">
                  <c:v>1.3008528233846441</c:v>
                </c:pt>
                <c:pt idx="16">
                  <c:v>1.3553475370536527</c:v>
                </c:pt>
                <c:pt idx="17">
                  <c:v>1.3236950434953465</c:v>
                </c:pt>
                <c:pt idx="18">
                  <c:v>1.3090479833871895</c:v>
                </c:pt>
                <c:pt idx="19">
                  <c:v>1.3400479588404435</c:v>
                </c:pt>
                <c:pt idx="20">
                  <c:v>1.5338586125144147</c:v>
                </c:pt>
                <c:pt idx="21">
                  <c:v>1.4223102136317192</c:v>
                </c:pt>
                <c:pt idx="22">
                  <c:v>1.4480227202896714</c:v>
                </c:pt>
                <c:pt idx="23">
                  <c:v>1.4119196836203163</c:v>
                </c:pt>
                <c:pt idx="24">
                  <c:v>1.2928209623453542</c:v>
                </c:pt>
                <c:pt idx="25">
                  <c:v>1.4719285473090391</c:v>
                </c:pt>
                <c:pt idx="26">
                  <c:v>1.4311431459034163</c:v>
                </c:pt>
                <c:pt idx="27">
                  <c:v>1.5597917077714383</c:v>
                </c:pt>
                <c:pt idx="28">
                  <c:v>1.4945543157485748</c:v>
                </c:pt>
                <c:pt idx="29">
                  <c:v>1.4060796137836482</c:v>
                </c:pt>
                <c:pt idx="30">
                  <c:v>1.3009556114117813</c:v>
                </c:pt>
                <c:pt idx="31">
                  <c:v>1.3614401558567268</c:v>
                </c:pt>
                <c:pt idx="32">
                  <c:v>1.2920131970456274</c:v>
                </c:pt>
                <c:pt idx="33">
                  <c:v>1.3251639720297446</c:v>
                </c:pt>
                <c:pt idx="34">
                  <c:v>1.3528005947530219</c:v>
                </c:pt>
                <c:pt idx="35">
                  <c:v>1.2742906110731564</c:v>
                </c:pt>
                <c:pt idx="36">
                  <c:v>1.3466727265666814</c:v>
                </c:pt>
                <c:pt idx="37">
                  <c:v>1.4375409356545601</c:v>
                </c:pt>
                <c:pt idx="38">
                  <c:v>1.4024602029041127</c:v>
                </c:pt>
                <c:pt idx="39">
                  <c:v>1.3604819626171309</c:v>
                </c:pt>
                <c:pt idx="40">
                  <c:v>1.4659412002978627</c:v>
                </c:pt>
                <c:pt idx="41">
                  <c:v>1.4488151020357052</c:v>
                </c:pt>
                <c:pt idx="42">
                  <c:v>1.5399884490734144</c:v>
                </c:pt>
                <c:pt idx="43">
                  <c:v>1.4392445125737605</c:v>
                </c:pt>
                <c:pt idx="44">
                  <c:v>1.4635675176603913</c:v>
                </c:pt>
                <c:pt idx="45">
                  <c:v>1.456047558620726</c:v>
                </c:pt>
                <c:pt idx="46">
                  <c:v>1.4642641962718976</c:v>
                </c:pt>
                <c:pt idx="47">
                  <c:v>1.3851491085329988</c:v>
                </c:pt>
                <c:pt idx="48">
                  <c:v>1.3162452651961891</c:v>
                </c:pt>
                <c:pt idx="49">
                  <c:v>1.1833254458264304</c:v>
                </c:pt>
                <c:pt idx="50">
                  <c:v>1.1595841540982228</c:v>
                </c:pt>
                <c:pt idx="51">
                  <c:v>1.295165192228483</c:v>
                </c:pt>
                <c:pt idx="52">
                  <c:v>1.3541517531188609</c:v>
                </c:pt>
                <c:pt idx="53">
                  <c:v>1.3560112051303685</c:v>
                </c:pt>
                <c:pt idx="54">
                  <c:v>1.3635052288932021</c:v>
                </c:pt>
                <c:pt idx="55">
                  <c:v>1.3818296503159089</c:v>
                </c:pt>
                <c:pt idx="56">
                  <c:v>1.474930372561325</c:v>
                </c:pt>
                <c:pt idx="57">
                  <c:v>1.4584155408436223</c:v>
                </c:pt>
                <c:pt idx="58">
                  <c:v>1.4702509178914762</c:v>
                </c:pt>
                <c:pt idx="59">
                  <c:v>1.2544909397921307</c:v>
                </c:pt>
                <c:pt idx="60">
                  <c:v>1.4007419704956332</c:v>
                </c:pt>
                <c:pt idx="61">
                  <c:v>1.4559390919716222</c:v>
                </c:pt>
                <c:pt idx="62">
                  <c:v>1.3997670783816196</c:v>
                </c:pt>
                <c:pt idx="63">
                  <c:v>1.316568614426973</c:v>
                </c:pt>
                <c:pt idx="64">
                  <c:v>1.3292470109049832</c:v>
                </c:pt>
                <c:pt idx="65">
                  <c:v>1.340163551387862</c:v>
                </c:pt>
                <c:pt idx="66">
                  <c:v>1.3418322349601357</c:v>
                </c:pt>
                <c:pt idx="67">
                  <c:v>1.338289321662776</c:v>
                </c:pt>
                <c:pt idx="68">
                  <c:v>1.3447783581936879</c:v>
                </c:pt>
                <c:pt idx="69">
                  <c:v>1.3439414794563422</c:v>
                </c:pt>
                <c:pt idx="70">
                  <c:v>1.2734335959290313</c:v>
                </c:pt>
                <c:pt idx="71">
                  <c:v>1.3126062927279598</c:v>
                </c:pt>
                <c:pt idx="72">
                  <c:v>1.4021529088733975</c:v>
                </c:pt>
                <c:pt idx="73">
                  <c:v>1.3630512448322631</c:v>
                </c:pt>
                <c:pt idx="74">
                  <c:v>1.3408899721902734</c:v>
                </c:pt>
                <c:pt idx="75">
                  <c:v>1.3347595079985515</c:v>
                </c:pt>
                <c:pt idx="76">
                  <c:v>1.2875408198958709</c:v>
                </c:pt>
                <c:pt idx="77">
                  <c:v>1.427613705247502</c:v>
                </c:pt>
                <c:pt idx="78">
                  <c:v>1.163619148536327</c:v>
                </c:pt>
                <c:pt idx="79">
                  <c:v>1.1792997215558014</c:v>
                </c:pt>
                <c:pt idx="80">
                  <c:v>1.3783482348840328</c:v>
                </c:pt>
                <c:pt idx="81">
                  <c:v>1.3849457830347409</c:v>
                </c:pt>
                <c:pt idx="82">
                  <c:v>1.2513533463812887</c:v>
                </c:pt>
                <c:pt idx="83">
                  <c:v>1.4476459264830719</c:v>
                </c:pt>
                <c:pt idx="84">
                  <c:v>1.3945433047879501</c:v>
                </c:pt>
                <c:pt idx="85">
                  <c:v>1.3272049744201619</c:v>
                </c:pt>
                <c:pt idx="86">
                  <c:v>1.2591527601388524</c:v>
                </c:pt>
                <c:pt idx="87">
                  <c:v>1.1431711348320921</c:v>
                </c:pt>
                <c:pt idx="88">
                  <c:v>1.1223874709599646</c:v>
                </c:pt>
                <c:pt idx="89">
                  <c:v>1.4025918568577165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'5F - 6F - 7F - 8F'!$Q$1:$T$1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'5F - 6F - 7F - 8F'!$A$3:$A$92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'5F - 6F - 7F - 8F'!$T$3:$T$92</c:f>
              <c:numCache>
                <c:formatCode>0.000</c:formatCode>
                <c:ptCount val="90"/>
                <c:pt idx="0">
                  <c:v>1.7688781892950662</c:v>
                </c:pt>
                <c:pt idx="1">
                  <c:v>1.808535370046803</c:v>
                </c:pt>
                <c:pt idx="2">
                  <c:v>1.8138788166871203</c:v>
                </c:pt>
                <c:pt idx="3">
                  <c:v>1.7224724679692895</c:v>
                </c:pt>
                <c:pt idx="4">
                  <c:v>1.7381504438628206</c:v>
                </c:pt>
                <c:pt idx="5">
                  <c:v>1.6335841085907949</c:v>
                </c:pt>
                <c:pt idx="6">
                  <c:v>1.5907125487949541</c:v>
                </c:pt>
                <c:pt idx="7">
                  <c:v>1.6806292335562585</c:v>
                </c:pt>
                <c:pt idx="8">
                  <c:v>1.6809317900680274</c:v>
                </c:pt>
                <c:pt idx="9">
                  <c:v>1.633730746160126</c:v>
                </c:pt>
                <c:pt idx="10">
                  <c:v>1.7003345402015655</c:v>
                </c:pt>
                <c:pt idx="11">
                  <c:v>1.7807037294508552</c:v>
                </c:pt>
                <c:pt idx="12">
                  <c:v>1.6383570335547448</c:v>
                </c:pt>
                <c:pt idx="13">
                  <c:v>1.7052073755058232</c:v>
                </c:pt>
                <c:pt idx="14">
                  <c:v>1.6919827707241559</c:v>
                </c:pt>
                <c:pt idx="15">
                  <c:v>1.6579157255438941</c:v>
                </c:pt>
                <c:pt idx="16">
                  <c:v>1.6580802848687886</c:v>
                </c:pt>
                <c:pt idx="17">
                  <c:v>1.6859462043733429</c:v>
                </c:pt>
                <c:pt idx="18">
                  <c:v>1.7550619970473307</c:v>
                </c:pt>
                <c:pt idx="19">
                  <c:v>1.6474227263135559</c:v>
                </c:pt>
                <c:pt idx="20">
                  <c:v>1.6754007227973853</c:v>
                </c:pt>
                <c:pt idx="21">
                  <c:v>1.6326181253588421</c:v>
                </c:pt>
                <c:pt idx="22">
                  <c:v>1.7021210742039545</c:v>
                </c:pt>
                <c:pt idx="23">
                  <c:v>1.7032406762679941</c:v>
                </c:pt>
                <c:pt idx="24">
                  <c:v>1.6605813636805751</c:v>
                </c:pt>
                <c:pt idx="25">
                  <c:v>1.5560064109392657</c:v>
                </c:pt>
                <c:pt idx="26">
                  <c:v>1.7069397823453003</c:v>
                </c:pt>
                <c:pt idx="27">
                  <c:v>1.5738964249589562</c:v>
                </c:pt>
                <c:pt idx="28">
                  <c:v>1.6185771573596486</c:v>
                </c:pt>
                <c:pt idx="29">
                  <c:v>1.6044593752112037</c:v>
                </c:pt>
                <c:pt idx="30">
                  <c:v>1.6303338211549336</c:v>
                </c:pt>
                <c:pt idx="31">
                  <c:v>1.5206061969359184</c:v>
                </c:pt>
                <c:pt idx="32">
                  <c:v>1.556571221349168</c:v>
                </c:pt>
                <c:pt idx="33">
                  <c:v>1.6016131528515436</c:v>
                </c:pt>
                <c:pt idx="34">
                  <c:v>1.6242389201705165</c:v>
                </c:pt>
                <c:pt idx="35">
                  <c:v>1.6334717059785517</c:v>
                </c:pt>
                <c:pt idx="36">
                  <c:v>1.6519582155524968</c:v>
                </c:pt>
                <c:pt idx="37">
                  <c:v>1.6787198643460097</c:v>
                </c:pt>
                <c:pt idx="38">
                  <c:v>1.6601370318487561</c:v>
                </c:pt>
                <c:pt idx="39">
                  <c:v>1.5786723085866186</c:v>
                </c:pt>
                <c:pt idx="40">
                  <c:v>1.6818465289715858</c:v>
                </c:pt>
                <c:pt idx="41">
                  <c:v>1.6978184495104165</c:v>
                </c:pt>
                <c:pt idx="42">
                  <c:v>1.6988410283873954</c:v>
                </c:pt>
                <c:pt idx="43">
                  <c:v>1.5949771249560862</c:v>
                </c:pt>
                <c:pt idx="44">
                  <c:v>1.7104270229220886</c:v>
                </c:pt>
                <c:pt idx="45">
                  <c:v>1.6687596738141464</c:v>
                </c:pt>
                <c:pt idx="46">
                  <c:v>1.6882356825576146</c:v>
                </c:pt>
                <c:pt idx="47">
                  <c:v>1.6329236338109454</c:v>
                </c:pt>
                <c:pt idx="48">
                  <c:v>1.663633190875409</c:v>
                </c:pt>
                <c:pt idx="49">
                  <c:v>1.7563314613379801</c:v>
                </c:pt>
                <c:pt idx="50">
                  <c:v>1.7513525693977876</c:v>
                </c:pt>
                <c:pt idx="51">
                  <c:v>1.7812361884826267</c:v>
                </c:pt>
                <c:pt idx="52">
                  <c:v>1.7447950444203921</c:v>
                </c:pt>
                <c:pt idx="53">
                  <c:v>1.7516574181759668</c:v>
                </c:pt>
                <c:pt idx="54">
                  <c:v>1.7786447981263671</c:v>
                </c:pt>
                <c:pt idx="55">
                  <c:v>1.8682675220525773</c:v>
                </c:pt>
                <c:pt idx="56">
                  <c:v>1.8632352186361976</c:v>
                </c:pt>
                <c:pt idx="57">
                  <c:v>1.8706319157379119</c:v>
                </c:pt>
                <c:pt idx="58">
                  <c:v>1.7547258426929651</c:v>
                </c:pt>
                <c:pt idx="59">
                  <c:v>1.7231880243604401</c:v>
                </c:pt>
                <c:pt idx="60">
                  <c:v>1.8703405749419331</c:v>
                </c:pt>
                <c:pt idx="61">
                  <c:v>1.9364686960710913</c:v>
                </c:pt>
                <c:pt idx="62">
                  <c:v>1.885830653359682</c:v>
                </c:pt>
                <c:pt idx="63">
                  <c:v>1.7853589021752538</c:v>
                </c:pt>
                <c:pt idx="64">
                  <c:v>1.6500804127128201</c:v>
                </c:pt>
                <c:pt idx="65">
                  <c:v>1.7537650523274257</c:v>
                </c:pt>
                <c:pt idx="66">
                  <c:v>1.7970121215297798</c:v>
                </c:pt>
                <c:pt idx="67">
                  <c:v>1.7632088295611723</c:v>
                </c:pt>
                <c:pt idx="68">
                  <c:v>1.7224942329021797</c:v>
                </c:pt>
                <c:pt idx="69">
                  <c:v>1.6781918763892014</c:v>
                </c:pt>
                <c:pt idx="70">
                  <c:v>1.6633626803803265</c:v>
                </c:pt>
                <c:pt idx="71">
                  <c:v>1.7667421524085505</c:v>
                </c:pt>
                <c:pt idx="72">
                  <c:v>1.7741913296147585</c:v>
                </c:pt>
                <c:pt idx="73">
                  <c:v>1.7535847791700949</c:v>
                </c:pt>
                <c:pt idx="74">
                  <c:v>1.8723246453038556</c:v>
                </c:pt>
                <c:pt idx="75">
                  <c:v>1.8238960229206165</c:v>
                </c:pt>
                <c:pt idx="76">
                  <c:v>1.8727161563289814</c:v>
                </c:pt>
                <c:pt idx="77">
                  <c:v>1.8434022404080874</c:v>
                </c:pt>
                <c:pt idx="78">
                  <c:v>1.7732295681559054</c:v>
                </c:pt>
                <c:pt idx="79">
                  <c:v>1.7740581043820374</c:v>
                </c:pt>
                <c:pt idx="80">
                  <c:v>1.7273155348077796</c:v>
                </c:pt>
                <c:pt idx="81">
                  <c:v>1.6821942576729494</c:v>
                </c:pt>
                <c:pt idx="82">
                  <c:v>1.6281134696522017</c:v>
                </c:pt>
                <c:pt idx="83">
                  <c:v>1.5344547891590798</c:v>
                </c:pt>
                <c:pt idx="84">
                  <c:v>1.5773375557062064</c:v>
                </c:pt>
                <c:pt idx="85">
                  <c:v>1.5957592752740457</c:v>
                </c:pt>
                <c:pt idx="86">
                  <c:v>1.551243102198248</c:v>
                </c:pt>
                <c:pt idx="87">
                  <c:v>1.597789425062133</c:v>
                </c:pt>
                <c:pt idx="88">
                  <c:v>1.7030194851904976</c:v>
                </c:pt>
                <c:pt idx="89">
                  <c:v>1.627265429134265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446088"/>
        <c:axId val="277446480"/>
      </c:scatterChart>
      <c:valAx>
        <c:axId val="27744608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446480"/>
        <c:crosses val="autoZero"/>
        <c:crossBetween val="midCat"/>
      </c:valAx>
      <c:valAx>
        <c:axId val="277446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446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14.92700005</v>
      </c>
      <c r="C2">
        <v>0.67449999000000005</v>
      </c>
      <c r="D2">
        <v>356.88101196000002</v>
      </c>
      <c r="E2">
        <v>1.0801000599999999</v>
      </c>
      <c r="F2">
        <v>825.66900635000002</v>
      </c>
      <c r="G2">
        <v>1.45700002</v>
      </c>
      <c r="H2">
        <v>875.46099853999999</v>
      </c>
      <c r="J2" s="2">
        <f>TREND(Calibration!$A$2:$A$4,Calibration!$B$2:$B$4,C2)</f>
        <v>430.42538929463433</v>
      </c>
      <c r="K2" s="2">
        <f>TREND(Calibration!$A$2:$A$4,Calibration!$C$2:$C$4,E2)</f>
        <v>417.23200995411179</v>
      </c>
      <c r="L2" s="2">
        <f>TREND(Calibration!$A$2:$A$4,Calibration!$D$2:$D$4,G2)</f>
        <v>559.6007156942261</v>
      </c>
      <c r="N2" s="2">
        <f>AVERAGE(J2:J409)</f>
        <v>417.29647007996584</v>
      </c>
    </row>
    <row r="3" spans="1:14" x14ac:dyDescent="0.25">
      <c r="A3">
        <v>4547</v>
      </c>
      <c r="B3">
        <v>14.99400043</v>
      </c>
      <c r="C3">
        <v>0.67339998000000001</v>
      </c>
      <c r="D3">
        <v>886.50598145000004</v>
      </c>
      <c r="E3">
        <v>1.0811999999999999</v>
      </c>
      <c r="F3">
        <v>1169.91503906</v>
      </c>
      <c r="G3">
        <v>1.45700002</v>
      </c>
      <c r="H3">
        <v>9.9000003020963209E+37</v>
      </c>
      <c r="J3" s="2">
        <f>TREND(Calibration!$A$2:$A$4,Calibration!$B$2:$B$4,C3)</f>
        <v>429.75067525131669</v>
      </c>
      <c r="K3" s="2">
        <f>TREND(Calibration!$A$2:$A$4,Calibration!$C$2:$C$4,E3)</f>
        <v>417.67702975839819</v>
      </c>
      <c r="L3" s="2">
        <f>TREND(Calibration!$A$2:$A$4,Calibration!$D$2:$D$4,G3)</f>
        <v>559.6007156942261</v>
      </c>
    </row>
    <row r="4" spans="1:14" x14ac:dyDescent="0.25">
      <c r="A4">
        <v>9549</v>
      </c>
      <c r="B4">
        <v>15.07800007</v>
      </c>
      <c r="C4">
        <v>0.66799998000000005</v>
      </c>
      <c r="D4">
        <v>9.9000003020963209E+37</v>
      </c>
      <c r="E4">
        <v>1.0794999599999999</v>
      </c>
      <c r="F4">
        <v>615.42999268000005</v>
      </c>
      <c r="G4">
        <v>1.4558999500000001</v>
      </c>
      <c r="H4">
        <v>9.9000003020963209E+37</v>
      </c>
      <c r="J4" s="2">
        <f>TREND(Calibration!$A$2:$A$4,Calibration!$B$2:$B$4,C4)</f>
        <v>426.43847278596172</v>
      </c>
      <c r="K4" s="2">
        <f>TREND(Calibration!$A$2:$A$4,Calibration!$C$2:$C$4,E4)</f>
        <v>416.98921817951293</v>
      </c>
      <c r="L4" s="2">
        <f>TREND(Calibration!$A$2:$A$4,Calibration!$D$2:$D$4,G4)</f>
        <v>559.1472239823629</v>
      </c>
    </row>
    <row r="5" spans="1:14" x14ac:dyDescent="0.25">
      <c r="A5">
        <v>14549</v>
      </c>
      <c r="B5">
        <v>15.19999981</v>
      </c>
      <c r="C5">
        <v>0.67610002000000002</v>
      </c>
      <c r="D5">
        <v>1004.05401611</v>
      </c>
      <c r="E5">
        <v>1.55799997</v>
      </c>
      <c r="F5">
        <v>932.83001708999996</v>
      </c>
      <c r="G5">
        <v>1.4549000299999999</v>
      </c>
      <c r="H5">
        <v>9.9000003020963209E+37</v>
      </c>
      <c r="J5" s="2">
        <f>TREND(Calibration!$A$2:$A$4,Calibration!$B$2:$B$4,C5)</f>
        <v>431.40680101882725</v>
      </c>
      <c r="K5" s="2">
        <f>TREND(Calibration!$A$2:$A$4,Calibration!$C$2:$C$4,E5)</f>
        <v>610.58339677220283</v>
      </c>
      <c r="L5" s="2">
        <f>TREND(Calibration!$A$2:$A$4,Calibration!$D$2:$D$4,G5)</f>
        <v>558.73501800226495</v>
      </c>
    </row>
    <row r="6" spans="1:14" x14ac:dyDescent="0.25">
      <c r="A6">
        <v>19550</v>
      </c>
      <c r="B6">
        <v>15.23499966</v>
      </c>
      <c r="C6">
        <v>0.67610002000000002</v>
      </c>
      <c r="D6">
        <v>9.9000003020963209E+37</v>
      </c>
      <c r="E6">
        <v>1.0908999399999999</v>
      </c>
      <c r="F6">
        <v>422.89099120999998</v>
      </c>
      <c r="G6">
        <v>1.4553999900000001</v>
      </c>
      <c r="H6">
        <v>9.9000003020963209E+37</v>
      </c>
      <c r="J6" s="2">
        <f>TREND(Calibration!$A$2:$A$4,Calibration!$B$2:$B$4,C6)</f>
        <v>431.40680101882725</v>
      </c>
      <c r="K6" s="2">
        <f>TREND(Calibration!$A$2:$A$4,Calibration!$C$2:$C$4,E6)</f>
        <v>421.60148509267998</v>
      </c>
      <c r="L6" s="2">
        <f>TREND(Calibration!$A$2:$A$4,Calibration!$D$2:$D$4,G6)</f>
        <v>558.94112099231393</v>
      </c>
    </row>
    <row r="7" spans="1:14" x14ac:dyDescent="0.25">
      <c r="A7">
        <v>24551</v>
      </c>
      <c r="B7">
        <v>15.227999690000001</v>
      </c>
      <c r="C7">
        <v>0.67669999999999997</v>
      </c>
      <c r="D7">
        <v>9.9000003020963209E+37</v>
      </c>
      <c r="E7">
        <v>1.0844000600000001</v>
      </c>
      <c r="F7">
        <v>212.19099426</v>
      </c>
      <c r="G7">
        <v>1.4553999900000001</v>
      </c>
      <c r="H7">
        <v>9.9000003020963209E+37</v>
      </c>
      <c r="J7" s="2">
        <f>TREND(Calibration!$A$2:$A$4,Calibration!$B$2:$B$4,C7)</f>
        <v>431.77481124756122</v>
      </c>
      <c r="K7" s="2">
        <f>TREND(Calibration!$A$2:$A$4,Calibration!$C$2:$C$4,E7)</f>
        <v>418.97172771910954</v>
      </c>
      <c r="L7" s="2">
        <f>TREND(Calibration!$A$2:$A$4,Calibration!$D$2:$D$4,G7)</f>
        <v>558.94112099231393</v>
      </c>
    </row>
    <row r="8" spans="1:14" x14ac:dyDescent="0.25">
      <c r="A8">
        <v>29551</v>
      </c>
      <c r="B8">
        <v>15.194000239999999</v>
      </c>
      <c r="C8">
        <v>0.67940003000000004</v>
      </c>
      <c r="D8">
        <v>1241.9919433600001</v>
      </c>
      <c r="E8">
        <v>1.0816999700000001</v>
      </c>
      <c r="F8">
        <v>557.00701904000005</v>
      </c>
      <c r="G8">
        <v>1.45700002</v>
      </c>
      <c r="H8">
        <v>9.9000003020963209E+37</v>
      </c>
      <c r="J8" s="2">
        <f>TREND(Calibration!$A$2:$A$4,Calibration!$B$2:$B$4,C8)</f>
        <v>433.43093088136357</v>
      </c>
      <c r="K8" s="2">
        <f>TREND(Calibration!$A$2:$A$4,Calibration!$C$2:$C$4,E8)</f>
        <v>417.8793103842043</v>
      </c>
      <c r="L8" s="2">
        <f>TREND(Calibration!$A$2:$A$4,Calibration!$D$2:$D$4,G8)</f>
        <v>559.6007156942261</v>
      </c>
    </row>
    <row r="9" spans="1:14" x14ac:dyDescent="0.25">
      <c r="A9">
        <v>34551</v>
      </c>
      <c r="B9">
        <v>15.166000370000001</v>
      </c>
      <c r="C9">
        <v>0.67940003000000004</v>
      </c>
      <c r="D9">
        <v>9.9000003020963209E+37</v>
      </c>
      <c r="E9">
        <v>1.0806000200000001</v>
      </c>
      <c r="F9">
        <v>484.67199706999997</v>
      </c>
      <c r="G9">
        <v>1.4553999900000001</v>
      </c>
      <c r="H9">
        <v>9.9000003020963209E+37</v>
      </c>
      <c r="J9" s="2">
        <f>TREND(Calibration!$A$2:$A$4,Calibration!$B$2:$B$4,C9)</f>
        <v>433.43093088136357</v>
      </c>
      <c r="K9" s="2">
        <f>TREND(Calibration!$A$2:$A$4,Calibration!$C$2:$C$4,E9)</f>
        <v>417.43428653406261</v>
      </c>
      <c r="L9" s="2">
        <f>TREND(Calibration!$A$2:$A$4,Calibration!$D$2:$D$4,G9)</f>
        <v>558.94112099231393</v>
      </c>
    </row>
    <row r="10" spans="1:14" x14ac:dyDescent="0.25">
      <c r="A10">
        <v>39551</v>
      </c>
      <c r="B10">
        <v>15.08199978</v>
      </c>
      <c r="C10">
        <v>0.67669999999999997</v>
      </c>
      <c r="D10">
        <v>9.9000003020963209E+37</v>
      </c>
      <c r="E10">
        <v>1.0806000200000001</v>
      </c>
      <c r="F10">
        <v>629.46002196999996</v>
      </c>
      <c r="G10">
        <v>1.4558999500000001</v>
      </c>
      <c r="H10">
        <v>9.9000003020963209E+37</v>
      </c>
      <c r="J10" s="2">
        <f>TREND(Calibration!$A$2:$A$4,Calibration!$B$2:$B$4,C10)</f>
        <v>431.77481124756122</v>
      </c>
      <c r="K10" s="2">
        <f>TREND(Calibration!$A$2:$A$4,Calibration!$C$2:$C$4,E10)</f>
        <v>417.43428653406261</v>
      </c>
      <c r="L10" s="2">
        <f>TREND(Calibration!$A$2:$A$4,Calibration!$D$2:$D$4,G10)</f>
        <v>559.1472239823629</v>
      </c>
    </row>
    <row r="11" spans="1:14" x14ac:dyDescent="0.25">
      <c r="A11">
        <v>44552</v>
      </c>
      <c r="B11">
        <v>15.00899982</v>
      </c>
      <c r="C11">
        <v>0.68320000000000003</v>
      </c>
      <c r="D11">
        <v>9.9000003020963209E+37</v>
      </c>
      <c r="E11">
        <v>1.0801000599999999</v>
      </c>
      <c r="F11">
        <v>729.79400635000002</v>
      </c>
      <c r="G11">
        <v>1.45700002</v>
      </c>
      <c r="H11">
        <v>9.9000003020963209E+37</v>
      </c>
      <c r="J11" s="2">
        <f>TREND(Calibration!$A$2:$A$4,Calibration!$B$2:$B$4,C11)</f>
        <v>435.76172162252556</v>
      </c>
      <c r="K11" s="2">
        <f>TREND(Calibration!$A$2:$A$4,Calibration!$C$2:$C$4,E11)</f>
        <v>417.23200995411179</v>
      </c>
      <c r="L11" s="2">
        <f>TREND(Calibration!$A$2:$A$4,Calibration!$D$2:$D$4,G11)</f>
        <v>559.6007156942261</v>
      </c>
    </row>
    <row r="12" spans="1:14" x14ac:dyDescent="0.25">
      <c r="A12">
        <v>49552</v>
      </c>
      <c r="B12">
        <v>14.93799973</v>
      </c>
      <c r="C12">
        <v>0.68690001999999994</v>
      </c>
      <c r="D12">
        <v>1274.60998535</v>
      </c>
      <c r="E12">
        <v>1.08599997</v>
      </c>
      <c r="F12">
        <v>857.85601807</v>
      </c>
      <c r="G12">
        <v>1.4549000299999999</v>
      </c>
      <c r="H12">
        <v>9.9000003020963209E+37</v>
      </c>
      <c r="J12" s="2">
        <f>TREND(Calibration!$A$2:$A$4,Calibration!$B$2:$B$4,C12)</f>
        <v>438.03120594953714</v>
      </c>
      <c r="K12" s="2">
        <f>TREND(Calibration!$A$2:$A$4,Calibration!$C$2:$C$4,E12)</f>
        <v>419.61902814920194</v>
      </c>
      <c r="L12" s="2">
        <f>TREND(Calibration!$A$2:$A$4,Calibration!$D$2:$D$4,G12)</f>
        <v>558.73501800226495</v>
      </c>
    </row>
    <row r="13" spans="1:14" x14ac:dyDescent="0.25">
      <c r="A13">
        <v>54552</v>
      </c>
      <c r="B13">
        <v>14.902000429999999</v>
      </c>
      <c r="C13">
        <v>0.68320000000000003</v>
      </c>
      <c r="D13">
        <v>1129.9670410199999</v>
      </c>
      <c r="E13">
        <v>1.09140003</v>
      </c>
      <c r="F13">
        <v>1136.3959960899999</v>
      </c>
      <c r="G13">
        <v>1.45650005</v>
      </c>
      <c r="H13">
        <v>9.9000003020963209E+37</v>
      </c>
      <c r="J13" s="2">
        <f>TREND(Calibration!$A$2:$A$4,Calibration!$B$2:$B$4,C13)</f>
        <v>435.76172162252556</v>
      </c>
      <c r="K13" s="2">
        <f>TREND(Calibration!$A$2:$A$4,Calibration!$C$2:$C$4,E13)</f>
        <v>421.80381426874919</v>
      </c>
      <c r="L13" s="2">
        <f>TREND(Calibration!$A$2:$A$4,Calibration!$D$2:$D$4,G13)</f>
        <v>559.39460858178757</v>
      </c>
    </row>
    <row r="14" spans="1:14" x14ac:dyDescent="0.25">
      <c r="A14">
        <v>59552</v>
      </c>
      <c r="B14">
        <v>14.87800026</v>
      </c>
      <c r="C14">
        <v>0.67720002000000001</v>
      </c>
      <c r="D14">
        <v>1168.22595215</v>
      </c>
      <c r="E14">
        <v>1.1001000400000001</v>
      </c>
      <c r="F14">
        <v>1220.8409423799999</v>
      </c>
      <c r="G14">
        <v>1.4553999900000001</v>
      </c>
      <c r="H14">
        <v>9.9000003020963209E+37</v>
      </c>
      <c r="J14" s="2">
        <f>TREND(Calibration!$A$2:$A$4,Calibration!$B$2:$B$4,C14)</f>
        <v>432.08150892843656</v>
      </c>
      <c r="K14" s="2">
        <f>TREND(Calibration!$A$2:$A$4,Calibration!$C$2:$C$4,E14)</f>
        <v>425.32371239727422</v>
      </c>
      <c r="L14" s="2">
        <f>TREND(Calibration!$A$2:$A$4,Calibration!$D$2:$D$4,G14)</f>
        <v>558.94112099231393</v>
      </c>
    </row>
    <row r="15" spans="1:14" x14ac:dyDescent="0.25">
      <c r="A15">
        <v>64553</v>
      </c>
      <c r="B15">
        <v>14.86200047</v>
      </c>
      <c r="C15">
        <v>0.67449999000000005</v>
      </c>
      <c r="D15">
        <v>761.30401611000002</v>
      </c>
      <c r="E15">
        <v>1.11730003</v>
      </c>
      <c r="F15">
        <v>9.9000003020963209E+37</v>
      </c>
      <c r="G15">
        <v>1.4549000299999999</v>
      </c>
      <c r="H15">
        <v>9.9000003020963209E+37</v>
      </c>
      <c r="J15" s="2">
        <f>TREND(Calibration!$A$2:$A$4,Calibration!$B$2:$B$4,C15)</f>
        <v>430.42538929463433</v>
      </c>
      <c r="K15" s="2">
        <f>TREND(Calibration!$A$2:$A$4,Calibration!$C$2:$C$4,E15)</f>
        <v>432.28257941140964</v>
      </c>
      <c r="L15" s="2">
        <f>TREND(Calibration!$A$2:$A$4,Calibration!$D$2:$D$4,G15)</f>
        <v>558.73501800226495</v>
      </c>
    </row>
    <row r="16" spans="1:14" x14ac:dyDescent="0.25">
      <c r="A16">
        <v>69554</v>
      </c>
      <c r="B16">
        <v>14.86299992</v>
      </c>
      <c r="C16">
        <v>0.67779999999999996</v>
      </c>
      <c r="D16">
        <v>807.21502685999997</v>
      </c>
      <c r="E16">
        <v>1.1248999799999999</v>
      </c>
      <c r="F16">
        <v>9.9000003020963209E+37</v>
      </c>
      <c r="G16">
        <v>1.4553999900000001</v>
      </c>
      <c r="H16">
        <v>9.9000003020963209E+37</v>
      </c>
      <c r="J16" s="2">
        <f>TREND(Calibration!$A$2:$A$4,Calibration!$B$2:$B$4,C16)</f>
        <v>432.44951915717058</v>
      </c>
      <c r="K16" s="2">
        <f>TREND(Calibration!$A$2:$A$4,Calibration!$C$2:$C$4,E16)</f>
        <v>435.35740918538499</v>
      </c>
      <c r="L16" s="2">
        <f>TREND(Calibration!$A$2:$A$4,Calibration!$D$2:$D$4,G16)</f>
        <v>558.94112099231393</v>
      </c>
    </row>
    <row r="17" spans="1:12" x14ac:dyDescent="0.25">
      <c r="A17">
        <v>74554</v>
      </c>
      <c r="B17">
        <v>14.855999949999999</v>
      </c>
      <c r="C17">
        <v>0.67019998999999997</v>
      </c>
      <c r="D17">
        <v>916.06097411999997</v>
      </c>
      <c r="E17">
        <v>1.12650001</v>
      </c>
      <c r="F17">
        <v>9.9000003020963209E+37</v>
      </c>
      <c r="G17">
        <v>1.45159996</v>
      </c>
      <c r="H17">
        <v>9.9000003020963209E+37</v>
      </c>
      <c r="J17" s="2">
        <f>TREND(Calibration!$A$2:$A$4,Calibration!$B$2:$B$4,C17)</f>
        <v>427.78789473888867</v>
      </c>
      <c r="K17" s="2">
        <f>TREND(Calibration!$A$2:$A$4,Calibration!$C$2:$C$4,E17)</f>
        <v>436.00475816574067</v>
      </c>
      <c r="L17" s="2">
        <f>TREND(Calibration!$A$2:$A$4,Calibration!$D$2:$D$4,G17)</f>
        <v>557.37460058012948</v>
      </c>
    </row>
    <row r="18" spans="1:12" x14ac:dyDescent="0.25">
      <c r="A18">
        <v>79554</v>
      </c>
      <c r="B18">
        <v>14.815999980000001</v>
      </c>
      <c r="C18">
        <v>0.66970003</v>
      </c>
      <c r="D18">
        <v>966.69201659999999</v>
      </c>
      <c r="E18">
        <v>1.1340999599999999</v>
      </c>
      <c r="F18">
        <v>9.9000003020963209E+37</v>
      </c>
      <c r="G18">
        <v>1.45379996</v>
      </c>
      <c r="H18">
        <v>1040.2409668</v>
      </c>
      <c r="J18" s="2">
        <f>TREND(Calibration!$A$2:$A$4,Calibration!$B$2:$B$4,C18)</f>
        <v>427.48123386026293</v>
      </c>
      <c r="K18" s="2">
        <f>TREND(Calibration!$A$2:$A$4,Calibration!$C$2:$C$4,E18)</f>
        <v>439.07958793971602</v>
      </c>
      <c r="L18" s="2">
        <f>TREND(Calibration!$A$2:$A$4,Calibration!$D$2:$D$4,G18)</f>
        <v>558.28152629040164</v>
      </c>
    </row>
    <row r="19" spans="1:12" x14ac:dyDescent="0.25">
      <c r="A19">
        <v>84593</v>
      </c>
      <c r="B19">
        <v>14.751000400000001</v>
      </c>
      <c r="C19">
        <v>0.66970003</v>
      </c>
      <c r="D19">
        <v>878.34997558999999</v>
      </c>
      <c r="E19">
        <v>1.1789000000000001</v>
      </c>
      <c r="F19">
        <v>9.9000003020963209E+37</v>
      </c>
      <c r="G19">
        <v>1.4510999899999999</v>
      </c>
      <c r="H19">
        <v>9.9000003020963209E+37</v>
      </c>
      <c r="J19" s="2">
        <f>TREND(Calibration!$A$2:$A$4,Calibration!$B$2:$B$4,C19)</f>
        <v>427.48123386026293</v>
      </c>
      <c r="K19" s="2">
        <f>TREND(Calibration!$A$2:$A$4,Calibration!$C$2:$C$4,E19)</f>
        <v>457.20503572125244</v>
      </c>
      <c r="L19" s="2">
        <f>TREND(Calibration!$A$2:$A$4,Calibration!$D$2:$D$4,G19)</f>
        <v>557.16849346769084</v>
      </c>
    </row>
    <row r="20" spans="1:12" x14ac:dyDescent="0.25">
      <c r="A20">
        <v>89554</v>
      </c>
      <c r="B20">
        <v>14.66300011</v>
      </c>
      <c r="C20">
        <v>0.66750001999999997</v>
      </c>
      <c r="D20">
        <v>9.9000003020963209E+37</v>
      </c>
      <c r="E20">
        <v>1.1832</v>
      </c>
      <c r="F20">
        <v>918.18298340000001</v>
      </c>
      <c r="G20">
        <v>1.45270002</v>
      </c>
      <c r="H20">
        <v>9.9000003020963209E+37</v>
      </c>
      <c r="J20" s="2">
        <f>TREND(Calibration!$A$2:$A$4,Calibration!$B$2:$B$4,C20)</f>
        <v>426.13181190733599</v>
      </c>
      <c r="K20" s="2">
        <f>TREND(Calibration!$A$2:$A$4,Calibration!$C$2:$C$4,E20)</f>
        <v>458.94475348625014</v>
      </c>
      <c r="L20" s="2">
        <f>TREND(Calibration!$A$2:$A$4,Calibration!$D$2:$D$4,G20)</f>
        <v>557.82808816960312</v>
      </c>
    </row>
    <row r="21" spans="1:12" x14ac:dyDescent="0.25">
      <c r="A21">
        <v>94554</v>
      </c>
      <c r="B21">
        <v>14.70199966</v>
      </c>
      <c r="C21">
        <v>0.66860001999999996</v>
      </c>
      <c r="D21">
        <v>617.52001953000001</v>
      </c>
      <c r="E21">
        <v>1.2209999600000001</v>
      </c>
      <c r="F21">
        <v>9.9000003020963209E+37</v>
      </c>
      <c r="G21">
        <v>1.45220006</v>
      </c>
      <c r="H21">
        <v>9.9000003020963209E+37</v>
      </c>
      <c r="J21" s="2">
        <f>TREND(Calibration!$A$2:$A$4,Calibration!$B$2:$B$4,C21)</f>
        <v>426.8065198169453</v>
      </c>
      <c r="K21" s="2">
        <f>TREND(Calibration!$A$2:$A$4,Calibration!$C$2:$C$4,E21)</f>
        <v>474.23807021373892</v>
      </c>
      <c r="L21" s="2">
        <f>TREND(Calibration!$A$2:$A$4,Calibration!$D$2:$D$4,G21)</f>
        <v>557.62198517955414</v>
      </c>
    </row>
    <row r="22" spans="1:12" x14ac:dyDescent="0.25">
      <c r="A22">
        <v>99554</v>
      </c>
      <c r="B22">
        <v>14.774999619999999</v>
      </c>
      <c r="C22">
        <v>0.66860001999999996</v>
      </c>
      <c r="D22">
        <v>1018.06402588</v>
      </c>
      <c r="E22">
        <v>1.2404999699999999</v>
      </c>
      <c r="F22">
        <v>9.9000003020963209E+37</v>
      </c>
      <c r="G22">
        <v>1.4505000100000001</v>
      </c>
      <c r="H22">
        <v>9.9000003020963209E+37</v>
      </c>
      <c r="J22" s="2">
        <f>TREND(Calibration!$A$2:$A$4,Calibration!$B$2:$B$4,C22)</f>
        <v>426.8065198169453</v>
      </c>
      <c r="K22" s="2">
        <f>TREND(Calibration!$A$2:$A$4,Calibration!$C$2:$C$4,E22)</f>
        <v>482.12749203109519</v>
      </c>
      <c r="L22" s="2">
        <f>TREND(Calibration!$A$2:$A$4,Calibration!$D$2:$D$4,G22)</f>
        <v>556.92115833694129</v>
      </c>
    </row>
    <row r="23" spans="1:12" x14ac:dyDescent="0.25">
      <c r="A23">
        <v>104554</v>
      </c>
      <c r="B23">
        <v>14.87300014</v>
      </c>
      <c r="C23">
        <v>0.66320002</v>
      </c>
      <c r="D23">
        <v>662.98797606999995</v>
      </c>
      <c r="E23">
        <v>1.2178000200000001</v>
      </c>
      <c r="F23">
        <v>9.9000003020963209E+37</v>
      </c>
      <c r="G23">
        <v>1.45220006</v>
      </c>
      <c r="H23">
        <v>9.9000003020963209E+37</v>
      </c>
      <c r="J23" s="2">
        <f>TREND(Calibration!$A$2:$A$4,Calibration!$B$2:$B$4,C23)</f>
        <v>423.49431735159038</v>
      </c>
      <c r="K23" s="2">
        <f>TREND(Calibration!$A$2:$A$4,Calibration!$C$2:$C$4,E23)</f>
        <v>472.94342080329085</v>
      </c>
      <c r="L23" s="2">
        <f>TREND(Calibration!$A$2:$A$4,Calibration!$D$2:$D$4,G23)</f>
        <v>557.62198517955414</v>
      </c>
    </row>
    <row r="24" spans="1:12" x14ac:dyDescent="0.25">
      <c r="A24">
        <v>109555</v>
      </c>
      <c r="B24">
        <v>14.944000239999999</v>
      </c>
      <c r="C24">
        <v>0.66420000999999995</v>
      </c>
      <c r="D24">
        <v>452.22698974999997</v>
      </c>
      <c r="E24">
        <v>1.2129000400000001</v>
      </c>
      <c r="F24">
        <v>9.9000003020963209E+37</v>
      </c>
      <c r="G24">
        <v>1.4553999900000001</v>
      </c>
      <c r="H24">
        <v>9.9000003020963209E+37</v>
      </c>
      <c r="J24" s="2">
        <f>TREND(Calibration!$A$2:$A$4,Calibration!$B$2:$B$4,C24)</f>
        <v>424.10768204479967</v>
      </c>
      <c r="K24" s="2">
        <f>TREND(Calibration!$A$2:$A$4,Calibration!$C$2:$C$4,E24)</f>
        <v>470.96095981395752</v>
      </c>
      <c r="L24" s="2">
        <f>TREND(Calibration!$A$2:$A$4,Calibration!$D$2:$D$4,G24)</f>
        <v>558.94112099231393</v>
      </c>
    </row>
    <row r="25" spans="1:12" x14ac:dyDescent="0.25">
      <c r="A25">
        <v>114556</v>
      </c>
      <c r="B25">
        <v>14.998999599999999</v>
      </c>
      <c r="C25">
        <v>0.66149997999999999</v>
      </c>
      <c r="D25">
        <v>862.06500243999994</v>
      </c>
      <c r="E25">
        <v>1.2793999899999999</v>
      </c>
      <c r="F25">
        <v>9.9000003020963209E+37</v>
      </c>
      <c r="G25">
        <v>1.4531999799999999</v>
      </c>
      <c r="H25">
        <v>9.9000003020963209E+37</v>
      </c>
      <c r="J25" s="2">
        <f>TREND(Calibration!$A$2:$A$4,Calibration!$B$2:$B$4,C25)</f>
        <v>422.45156241099738</v>
      </c>
      <c r="K25" s="2">
        <f>TREND(Calibration!$A$2:$A$4,Calibration!$C$2:$C$4,E25)</f>
        <v>497.86587711313359</v>
      </c>
      <c r="L25" s="2">
        <f>TREND(Calibration!$A$2:$A$4,Calibration!$D$2:$D$4,G25)</f>
        <v>558.0341911596521</v>
      </c>
    </row>
    <row r="26" spans="1:12" x14ac:dyDescent="0.25">
      <c r="A26">
        <v>119555</v>
      </c>
      <c r="B26">
        <v>14.949000359999999</v>
      </c>
      <c r="C26">
        <v>0.65829998000000001</v>
      </c>
      <c r="D26">
        <v>799.82800293000003</v>
      </c>
      <c r="E26">
        <v>1.27180004</v>
      </c>
      <c r="F26">
        <v>9.9000003020963209E+37</v>
      </c>
      <c r="G26">
        <v>1.4549000299999999</v>
      </c>
      <c r="H26">
        <v>9.9000003020963209E+37</v>
      </c>
      <c r="J26" s="2">
        <f>TREND(Calibration!$A$2:$A$4,Calibration!$B$2:$B$4,C26)</f>
        <v>420.48877576486115</v>
      </c>
      <c r="K26" s="2">
        <f>TREND(Calibration!$A$2:$A$4,Calibration!$C$2:$C$4,E26)</f>
        <v>494.79104733915824</v>
      </c>
      <c r="L26" s="2">
        <f>TREND(Calibration!$A$2:$A$4,Calibration!$D$2:$D$4,G26)</f>
        <v>558.73501800226495</v>
      </c>
    </row>
    <row r="27" spans="1:12" x14ac:dyDescent="0.25">
      <c r="A27">
        <v>124556</v>
      </c>
      <c r="B27">
        <v>14.868000029999999</v>
      </c>
      <c r="C27">
        <v>0.65509998999999997</v>
      </c>
      <c r="D27">
        <v>518.32299805000002</v>
      </c>
      <c r="E27">
        <v>1.2992999599999999</v>
      </c>
      <c r="F27">
        <v>9.9000003020963209E+37</v>
      </c>
      <c r="G27">
        <v>1.45159996</v>
      </c>
      <c r="H27">
        <v>9.9000003020963209E+37</v>
      </c>
      <c r="J27" s="2">
        <f>TREND(Calibration!$A$2:$A$4,Calibration!$B$2:$B$4,C27)</f>
        <v>418.52599525243312</v>
      </c>
      <c r="K27" s="2">
        <f>TREND(Calibration!$A$2:$A$4,Calibration!$C$2:$C$4,E27)</f>
        <v>505.91711695776632</v>
      </c>
      <c r="L27" s="2">
        <f>TREND(Calibration!$A$2:$A$4,Calibration!$D$2:$D$4,G27)</f>
        <v>557.37460058012948</v>
      </c>
    </row>
    <row r="28" spans="1:12" x14ac:dyDescent="0.25">
      <c r="A28">
        <v>129556</v>
      </c>
      <c r="B28">
        <v>14.743000029999999</v>
      </c>
      <c r="C28">
        <v>0.65339999999999998</v>
      </c>
      <c r="D28">
        <v>499.31399535999998</v>
      </c>
      <c r="E28">
        <v>1.3350000399999999</v>
      </c>
      <c r="F28">
        <v>9.9000003020963209E+37</v>
      </c>
      <c r="G28">
        <v>1.4505000100000001</v>
      </c>
      <c r="H28">
        <v>9.9000003020963209E+37</v>
      </c>
      <c r="J28" s="2">
        <f>TREND(Calibration!$A$2:$A$4,Calibration!$B$2:$B$4,C28)</f>
        <v>417.48327098038152</v>
      </c>
      <c r="K28" s="2">
        <f>TREND(Calibration!$A$2:$A$4,Calibration!$C$2:$C$4,E28)</f>
        <v>520.3608526293566</v>
      </c>
      <c r="L28" s="2">
        <f>TREND(Calibration!$A$2:$A$4,Calibration!$D$2:$D$4,G28)</f>
        <v>556.92115833694129</v>
      </c>
    </row>
    <row r="29" spans="1:12" x14ac:dyDescent="0.25">
      <c r="A29">
        <v>134557</v>
      </c>
      <c r="B29">
        <v>14.583999629999999</v>
      </c>
      <c r="C29">
        <v>0.65289998000000005</v>
      </c>
      <c r="D29">
        <v>484.61300659</v>
      </c>
      <c r="E29">
        <v>1.3403999799999999</v>
      </c>
      <c r="F29">
        <v>9.9000003020963209E+37</v>
      </c>
      <c r="G29">
        <v>1.4531999799999999</v>
      </c>
      <c r="H29">
        <v>1347.3339843700001</v>
      </c>
      <c r="J29" s="2">
        <f>TREND(Calibration!$A$2:$A$4,Calibration!$B$2:$B$4,C29)</f>
        <v>417.17657329950623</v>
      </c>
      <c r="K29" s="2">
        <f>TREND(Calibration!$A$2:$A$4,Calibration!$C$2:$C$4,E29)</f>
        <v>522.54559019864075</v>
      </c>
      <c r="L29" s="2">
        <f>TREND(Calibration!$A$2:$A$4,Calibration!$D$2:$D$4,G29)</f>
        <v>558.0341911596521</v>
      </c>
    </row>
    <row r="30" spans="1:12" x14ac:dyDescent="0.25">
      <c r="A30">
        <v>139555</v>
      </c>
      <c r="B30">
        <v>14.463999749999999</v>
      </c>
      <c r="C30">
        <v>0.65069997000000002</v>
      </c>
      <c r="D30">
        <v>874.17401123000002</v>
      </c>
      <c r="E30">
        <v>1.2965999800000001</v>
      </c>
      <c r="F30">
        <v>9.9000003020963209E+37</v>
      </c>
      <c r="G30">
        <v>1.45159996</v>
      </c>
      <c r="H30">
        <v>9.9000003020963209E+37</v>
      </c>
      <c r="J30" s="2">
        <f>TREND(Calibration!$A$2:$A$4,Calibration!$B$2:$B$4,C30)</f>
        <v>415.82715134657923</v>
      </c>
      <c r="K30" s="2">
        <f>TREND(Calibration!$A$2:$A$4,Calibration!$C$2:$C$4,E30)</f>
        <v>504.82474412726913</v>
      </c>
      <c r="L30" s="2">
        <f>TREND(Calibration!$A$2:$A$4,Calibration!$D$2:$D$4,G30)</f>
        <v>557.37460058012948</v>
      </c>
    </row>
    <row r="31" spans="1:12" x14ac:dyDescent="0.25">
      <c r="A31">
        <v>144556</v>
      </c>
      <c r="B31">
        <v>14.444000239999999</v>
      </c>
      <c r="C31">
        <v>0.64700000999999996</v>
      </c>
      <c r="D31">
        <v>233.67300415</v>
      </c>
      <c r="E31">
        <v>1.33070004</v>
      </c>
      <c r="F31">
        <v>9.9000003020963209E+37</v>
      </c>
      <c r="G31">
        <v>1.4510999899999999</v>
      </c>
      <c r="H31">
        <v>1119.4069824200001</v>
      </c>
      <c r="J31" s="2">
        <f>TREND(Calibration!$A$2:$A$4,Calibration!$B$2:$B$4,C31)</f>
        <v>413.5577038218172</v>
      </c>
      <c r="K31" s="2">
        <f>TREND(Calibration!$A$2:$A$4,Calibration!$C$2:$C$4,E31)</f>
        <v>518.62113486435896</v>
      </c>
      <c r="L31" s="2">
        <f>TREND(Calibration!$A$2:$A$4,Calibration!$D$2:$D$4,G31)</f>
        <v>557.16849346769084</v>
      </c>
    </row>
    <row r="32" spans="1:12" x14ac:dyDescent="0.25">
      <c r="A32">
        <v>149557</v>
      </c>
      <c r="B32">
        <v>14.430999760000001</v>
      </c>
      <c r="C32">
        <v>0.64800000000000002</v>
      </c>
      <c r="D32">
        <v>835.66998291000004</v>
      </c>
      <c r="E32">
        <v>1.33710003</v>
      </c>
      <c r="F32">
        <v>9.9000003020963209E+37</v>
      </c>
      <c r="G32">
        <v>1.45159996</v>
      </c>
      <c r="H32">
        <v>9.9000003020963209E+37</v>
      </c>
      <c r="J32" s="2">
        <f>TREND(Calibration!$A$2:$A$4,Calibration!$B$2:$B$4,C32)</f>
        <v>414.17106851502655</v>
      </c>
      <c r="K32" s="2">
        <f>TREND(Calibration!$A$2:$A$4,Calibration!$C$2:$C$4,E32)</f>
        <v>521.21047818966304</v>
      </c>
      <c r="L32" s="2">
        <f>TREND(Calibration!$A$2:$A$4,Calibration!$D$2:$D$4,G32)</f>
        <v>557.37460058012948</v>
      </c>
    </row>
    <row r="33" spans="1:12" x14ac:dyDescent="0.25">
      <c r="A33">
        <v>154557</v>
      </c>
      <c r="B33">
        <v>14.440999980000001</v>
      </c>
      <c r="C33">
        <v>0.65020001000000005</v>
      </c>
      <c r="D33">
        <v>1171.11096191</v>
      </c>
      <c r="E33">
        <v>1.3387999500000001</v>
      </c>
      <c r="F33">
        <v>9.9000003020963209E+37</v>
      </c>
      <c r="G33">
        <v>1.4505000100000001</v>
      </c>
      <c r="H33">
        <v>9.9000003020963209E+37</v>
      </c>
      <c r="J33" s="2">
        <f>TREND(Calibration!$A$2:$A$4,Calibration!$B$2:$B$4,C33)</f>
        <v>415.52049046795355</v>
      </c>
      <c r="K33" s="2">
        <f>TREND(Calibration!$A$2:$A$4,Calibration!$C$2:$C$4,E33)</f>
        <v>521.89824121828508</v>
      </c>
      <c r="L33" s="2">
        <f>TREND(Calibration!$A$2:$A$4,Calibration!$D$2:$D$4,G33)</f>
        <v>556.92115833694129</v>
      </c>
    </row>
    <row r="34" spans="1:12" x14ac:dyDescent="0.25">
      <c r="A34">
        <v>159557</v>
      </c>
      <c r="B34">
        <v>14.46700001</v>
      </c>
      <c r="C34">
        <v>0.64529996999999995</v>
      </c>
      <c r="D34">
        <v>864.61297606999995</v>
      </c>
      <c r="E34">
        <v>1.36580002</v>
      </c>
      <c r="F34">
        <v>9.9000003020963209E+37</v>
      </c>
      <c r="G34">
        <v>1.4510999899999999</v>
      </c>
      <c r="H34">
        <v>1290.69799805</v>
      </c>
      <c r="J34" s="2">
        <f>TREND(Calibration!$A$2:$A$4,Calibration!$B$2:$B$4,C34)</f>
        <v>412.51494888122426</v>
      </c>
      <c r="K34" s="2">
        <f>TREND(Calibration!$A$2:$A$4,Calibration!$C$2:$C$4,E34)</f>
        <v>532.82207876135044</v>
      </c>
      <c r="L34" s="2">
        <f>TREND(Calibration!$A$2:$A$4,Calibration!$D$2:$D$4,G34)</f>
        <v>557.16849346769084</v>
      </c>
    </row>
    <row r="35" spans="1:12" x14ac:dyDescent="0.25">
      <c r="A35">
        <v>164557</v>
      </c>
      <c r="B35">
        <v>14.42199993</v>
      </c>
      <c r="C35">
        <v>0.64370000000000005</v>
      </c>
      <c r="D35">
        <v>778.76599121000004</v>
      </c>
      <c r="E35">
        <v>1.3717000500000001</v>
      </c>
      <c r="F35">
        <v>9.9000003020963209E+37</v>
      </c>
      <c r="G35">
        <v>1.45220006</v>
      </c>
      <c r="H35">
        <v>9.9000003020963209E+37</v>
      </c>
      <c r="J35" s="2">
        <f>TREND(Calibration!$A$2:$A$4,Calibration!$B$2:$B$4,C35)</f>
        <v>411.53357395928094</v>
      </c>
      <c r="K35" s="2">
        <f>TREND(Calibration!$A$2:$A$4,Calibration!$C$2:$C$4,E35)</f>
        <v>535.20914550670375</v>
      </c>
      <c r="L35" s="2">
        <f>TREND(Calibration!$A$2:$A$4,Calibration!$D$2:$D$4,G35)</f>
        <v>557.62198517955414</v>
      </c>
    </row>
    <row r="36" spans="1:12" x14ac:dyDescent="0.25">
      <c r="A36">
        <v>169558</v>
      </c>
      <c r="B36">
        <v>14.33699989</v>
      </c>
      <c r="C36">
        <v>0.63779998000000004</v>
      </c>
      <c r="D36">
        <v>869.02301024999997</v>
      </c>
      <c r="E36">
        <v>1.4284000400000001</v>
      </c>
      <c r="F36">
        <v>9.9000003020963209E+37</v>
      </c>
      <c r="G36">
        <v>1.4510999899999999</v>
      </c>
      <c r="H36">
        <v>9.9000003020963209E+37</v>
      </c>
      <c r="J36" s="2">
        <f>TREND(Calibration!$A$2:$A$4,Calibration!$B$2:$B$4,C36)</f>
        <v>407.91467381305068</v>
      </c>
      <c r="K36" s="2">
        <f>TREND(Calibration!$A$2:$A$4,Calibration!$C$2:$C$4,E36)</f>
        <v>558.14914082721316</v>
      </c>
      <c r="L36" s="2">
        <f>TREND(Calibration!$A$2:$A$4,Calibration!$D$2:$D$4,G36)</f>
        <v>557.16849346769084</v>
      </c>
    </row>
    <row r="37" spans="1:12" x14ac:dyDescent="0.25">
      <c r="A37">
        <v>174557</v>
      </c>
      <c r="B37">
        <v>14.18999958</v>
      </c>
      <c r="C37">
        <v>0.63829999999999998</v>
      </c>
      <c r="D37">
        <v>983.26898193</v>
      </c>
      <c r="E37">
        <v>1.4148999499999999</v>
      </c>
      <c r="F37">
        <v>9.9000003020963209E+37</v>
      </c>
      <c r="G37">
        <v>1.4505000100000001</v>
      </c>
      <c r="H37">
        <v>9.9000003020963209E+37</v>
      </c>
      <c r="J37" s="2">
        <f>TREND(Calibration!$A$2:$A$4,Calibration!$B$2:$B$4,C37)</f>
        <v>408.22137149392597</v>
      </c>
      <c r="K37" s="2">
        <f>TREND(Calibration!$A$2:$A$4,Calibration!$C$2:$C$4,E37)</f>
        <v>552.68719980347646</v>
      </c>
      <c r="L37" s="2">
        <f>TREND(Calibration!$A$2:$A$4,Calibration!$D$2:$D$4,G37)</f>
        <v>556.92115833694129</v>
      </c>
    </row>
    <row r="38" spans="1:12" x14ac:dyDescent="0.25">
      <c r="A38">
        <v>179557</v>
      </c>
      <c r="B38">
        <v>14.005000109999999</v>
      </c>
      <c r="C38">
        <v>0.63889998000000003</v>
      </c>
      <c r="D38">
        <v>932.52600098000005</v>
      </c>
      <c r="E38">
        <v>1.39919996</v>
      </c>
      <c r="F38">
        <v>1225.44104004</v>
      </c>
      <c r="G38">
        <v>1.4500000500000001</v>
      </c>
      <c r="H38">
        <v>9.9000003020963209E+37</v>
      </c>
      <c r="J38" s="2">
        <f>TREND(Calibration!$A$2:$A$4,Calibration!$B$2:$B$4,C38)</f>
        <v>408.58938172265999</v>
      </c>
      <c r="K38" s="2">
        <f>TREND(Calibration!$A$2:$A$4,Calibration!$C$2:$C$4,E38)</f>
        <v>546.3352110794566</v>
      </c>
      <c r="L38" s="2">
        <f>TREND(Calibration!$A$2:$A$4,Calibration!$D$2:$D$4,G38)</f>
        <v>556.71505534689243</v>
      </c>
    </row>
    <row r="39" spans="1:12" x14ac:dyDescent="0.25">
      <c r="A39">
        <v>184558</v>
      </c>
      <c r="B39">
        <v>13.838000299999999</v>
      </c>
      <c r="C39">
        <v>0.63510001000000005</v>
      </c>
      <c r="D39">
        <v>1065.6710205100001</v>
      </c>
      <c r="E39">
        <v>1.3964999899999999</v>
      </c>
      <c r="F39">
        <v>9.9000003020963209E+37</v>
      </c>
      <c r="G39">
        <v>1.4500000500000001</v>
      </c>
      <c r="H39">
        <v>9.9000003020963209E+37</v>
      </c>
      <c r="J39" s="2">
        <f>TREND(Calibration!$A$2:$A$4,Calibration!$B$2:$B$4,C39)</f>
        <v>406.258590981498</v>
      </c>
      <c r="K39" s="2">
        <f>TREND(Calibration!$A$2:$A$4,Calibration!$C$2:$C$4,E39)</f>
        <v>545.24284229481452</v>
      </c>
      <c r="L39" s="2">
        <f>TREND(Calibration!$A$2:$A$4,Calibration!$D$2:$D$4,G39)</f>
        <v>556.71505534689243</v>
      </c>
    </row>
    <row r="40" spans="1:12" x14ac:dyDescent="0.25">
      <c r="A40">
        <v>189557</v>
      </c>
      <c r="B40">
        <v>13.75</v>
      </c>
      <c r="C40">
        <v>0.63510001000000005</v>
      </c>
      <c r="D40">
        <v>1141.5219726600001</v>
      </c>
      <c r="E40">
        <v>1.4510999899999999</v>
      </c>
      <c r="F40">
        <v>9.9000003020963209E+37</v>
      </c>
      <c r="G40">
        <v>1.4500000500000001</v>
      </c>
      <c r="H40">
        <v>9.9000003020963209E+37</v>
      </c>
      <c r="J40" s="2">
        <f>TREND(Calibration!$A$2:$A$4,Calibration!$B$2:$B$4,C40)</f>
        <v>406.258590981498</v>
      </c>
      <c r="K40" s="2">
        <f>TREND(Calibration!$A$2:$A$4,Calibration!$C$2:$C$4,E40)</f>
        <v>567.3332120550175</v>
      </c>
      <c r="L40" s="2">
        <f>TREND(Calibration!$A$2:$A$4,Calibration!$D$2:$D$4,G40)</f>
        <v>556.71505534689243</v>
      </c>
    </row>
    <row r="41" spans="1:12" x14ac:dyDescent="0.25">
      <c r="A41">
        <v>194558</v>
      </c>
      <c r="B41">
        <v>13.66899967</v>
      </c>
      <c r="C41">
        <v>0.63940001000000002</v>
      </c>
      <c r="D41">
        <v>9.9000003020963209E+37</v>
      </c>
      <c r="E41">
        <v>1.47490001</v>
      </c>
      <c r="F41">
        <v>9.9000003020963209E+37</v>
      </c>
      <c r="G41">
        <v>1.44889998</v>
      </c>
      <c r="H41">
        <v>9.9000003020963209E+37</v>
      </c>
      <c r="J41" s="2">
        <f>TREND(Calibration!$A$2:$A$4,Calibration!$B$2:$B$4,C41)</f>
        <v>408.89608553724361</v>
      </c>
      <c r="K41" s="2">
        <f>TREND(Calibration!$A$2:$A$4,Calibration!$C$2:$C$4,E41)</f>
        <v>576.96235568322697</v>
      </c>
      <c r="L41" s="2">
        <f>TREND(Calibration!$A$2:$A$4,Calibration!$D$2:$D$4,G41)</f>
        <v>556.26156363502912</v>
      </c>
    </row>
    <row r="42" spans="1:12" x14ac:dyDescent="0.25">
      <c r="A42">
        <v>199558</v>
      </c>
      <c r="B42">
        <v>13.713999749999999</v>
      </c>
      <c r="C42">
        <v>0.63669997</v>
      </c>
      <c r="D42">
        <v>1352.4670410199999</v>
      </c>
      <c r="E42">
        <v>1.47049999</v>
      </c>
      <c r="F42">
        <v>1073.4069824200001</v>
      </c>
      <c r="G42">
        <v>1.45159996</v>
      </c>
      <c r="H42">
        <v>9.9000003020963209E+37</v>
      </c>
      <c r="J42" s="2">
        <f>TREND(Calibration!$A$2:$A$4,Calibration!$B$2:$B$4,C42)</f>
        <v>407.23995976973305</v>
      </c>
      <c r="K42" s="2">
        <f>TREND(Calibration!$A$2:$A$4,Calibration!$C$2:$C$4,E42)</f>
        <v>575.18217127384435</v>
      </c>
      <c r="L42" s="2">
        <f>TREND(Calibration!$A$2:$A$4,Calibration!$D$2:$D$4,G42)</f>
        <v>557.37460058012948</v>
      </c>
    </row>
    <row r="43" spans="1:12" x14ac:dyDescent="0.25">
      <c r="A43">
        <v>204557</v>
      </c>
      <c r="B43">
        <v>13.85999966</v>
      </c>
      <c r="C43">
        <v>0.64099996999999997</v>
      </c>
      <c r="D43">
        <v>516.98400878999996</v>
      </c>
      <c r="E43">
        <v>1.48730004</v>
      </c>
      <c r="F43">
        <v>1297.20703125</v>
      </c>
      <c r="G43">
        <v>1.44949996</v>
      </c>
      <c r="H43">
        <v>1315.5040283200001</v>
      </c>
      <c r="J43" s="2">
        <f>TREND(Calibration!$A$2:$A$4,Calibration!$B$2:$B$4,C43)</f>
        <v>409.87745432547865</v>
      </c>
      <c r="K43" s="2">
        <f>TREND(Calibration!$A$2:$A$4,Calibration!$C$2:$C$4,E43)</f>
        <v>581.97922835241388</v>
      </c>
      <c r="L43" s="2">
        <f>TREND(Calibration!$A$2:$A$4,Calibration!$D$2:$D$4,G43)</f>
        <v>556.50889876577867</v>
      </c>
    </row>
    <row r="44" spans="1:12" x14ac:dyDescent="0.25">
      <c r="A44">
        <v>209558</v>
      </c>
      <c r="B44">
        <v>13.92500019</v>
      </c>
      <c r="C44">
        <v>0.63510001000000005</v>
      </c>
      <c r="D44">
        <v>9.9000003020963209E+37</v>
      </c>
      <c r="E44">
        <v>1.5116000199999999</v>
      </c>
      <c r="F44">
        <v>521.44799805000002</v>
      </c>
      <c r="G44">
        <v>1.4510999899999999</v>
      </c>
      <c r="H44">
        <v>9.9000003020963209E+37</v>
      </c>
      <c r="J44" s="2">
        <f>TREND(Calibration!$A$2:$A$4,Calibration!$B$2:$B$4,C44)</f>
        <v>406.258590981498</v>
      </c>
      <c r="K44" s="2">
        <f>TREND(Calibration!$A$2:$A$4,Calibration!$C$2:$C$4,E44)</f>
        <v>591.8106485605739</v>
      </c>
      <c r="L44" s="2">
        <f>TREND(Calibration!$A$2:$A$4,Calibration!$D$2:$D$4,G44)</f>
        <v>557.16849346769084</v>
      </c>
    </row>
    <row r="45" spans="1:12" x14ac:dyDescent="0.25">
      <c r="A45">
        <v>214557</v>
      </c>
      <c r="B45">
        <v>13.96700001</v>
      </c>
      <c r="C45">
        <v>0.63559997000000001</v>
      </c>
      <c r="D45">
        <v>9.9000003020963209E+37</v>
      </c>
      <c r="E45">
        <v>1.54779994</v>
      </c>
      <c r="F45">
        <v>524.00897216999999</v>
      </c>
      <c r="G45">
        <v>1.44780004</v>
      </c>
      <c r="H45">
        <v>9.9000003020963209E+37</v>
      </c>
      <c r="J45" s="2">
        <f>TREND(Calibration!$A$2:$A$4,Calibration!$B$2:$B$4,C45)</f>
        <v>406.56525186012368</v>
      </c>
      <c r="K45" s="2">
        <f>TREND(Calibration!$A$2:$A$4,Calibration!$C$2:$C$4,E45)</f>
        <v>606.45661226185177</v>
      </c>
      <c r="L45" s="2">
        <f>TREND(Calibration!$A$2:$A$4,Calibration!$D$2:$D$4,G45)</f>
        <v>555.80812551423048</v>
      </c>
    </row>
    <row r="46" spans="1:12" x14ac:dyDescent="0.25">
      <c r="A46">
        <v>219558</v>
      </c>
      <c r="B46">
        <v>13.90600014</v>
      </c>
      <c r="C46">
        <v>0.63290000000000002</v>
      </c>
      <c r="D46">
        <v>1132.0989990200001</v>
      </c>
      <c r="E46">
        <v>1.5332000299999999</v>
      </c>
      <c r="F46">
        <v>625.61199951000003</v>
      </c>
      <c r="G46">
        <v>1.4505000100000001</v>
      </c>
      <c r="H46">
        <v>9.9000003020963209E+37</v>
      </c>
      <c r="J46" s="2">
        <f>TREND(Calibration!$A$2:$A$4,Calibration!$B$2:$B$4,C46)</f>
        <v>404.90916902857106</v>
      </c>
      <c r="K46" s="2">
        <f>TREND(Calibration!$A$2:$A$4,Calibration!$C$2:$C$4,E46)</f>
        <v>600.54969998409194</v>
      </c>
      <c r="L46" s="2">
        <f>TREND(Calibration!$A$2:$A$4,Calibration!$D$2:$D$4,G46)</f>
        <v>556.92115833694129</v>
      </c>
    </row>
    <row r="47" spans="1:12" x14ac:dyDescent="0.25">
      <c r="A47">
        <v>224558</v>
      </c>
      <c r="B47">
        <v>13.82800007</v>
      </c>
      <c r="C47">
        <v>0.63180000000000003</v>
      </c>
      <c r="D47">
        <v>9.9000003020963209E+37</v>
      </c>
      <c r="E47">
        <v>1.5872000500000001</v>
      </c>
      <c r="F47">
        <v>924.98999022999999</v>
      </c>
      <c r="G47">
        <v>1.44780004</v>
      </c>
      <c r="H47">
        <v>9.9000003020963209E+37</v>
      </c>
      <c r="J47" s="2">
        <f>TREND(Calibration!$A$2:$A$4,Calibration!$B$2:$B$4,C47)</f>
        <v>404.23446111896169</v>
      </c>
      <c r="K47" s="2">
        <f>TREND(Calibration!$A$2:$A$4,Calibration!$C$2:$C$4,E47)</f>
        <v>622.39732651995939</v>
      </c>
      <c r="L47" s="2">
        <f>TREND(Calibration!$A$2:$A$4,Calibration!$D$2:$D$4,G47)</f>
        <v>555.80812551423048</v>
      </c>
    </row>
    <row r="48" spans="1:12" x14ac:dyDescent="0.25">
      <c r="A48">
        <v>229571</v>
      </c>
      <c r="B48">
        <v>13.786000250000001</v>
      </c>
      <c r="C48">
        <v>0.63779998000000004</v>
      </c>
      <c r="D48">
        <v>1013.9299926800001</v>
      </c>
      <c r="E48">
        <v>1.57959998</v>
      </c>
      <c r="F48">
        <v>1094.7519531200001</v>
      </c>
      <c r="G48">
        <v>1.45159996</v>
      </c>
      <c r="H48">
        <v>9.9000003020963209E+37</v>
      </c>
      <c r="J48" s="2">
        <f>TREND(Calibration!$A$2:$A$4,Calibration!$B$2:$B$4,C48)</f>
        <v>407.91467381305068</v>
      </c>
      <c r="K48" s="2">
        <f>TREND(Calibration!$A$2:$A$4,Calibration!$C$2:$C$4,E48)</f>
        <v>619.32244819572088</v>
      </c>
      <c r="L48" s="2">
        <f>TREND(Calibration!$A$2:$A$4,Calibration!$D$2:$D$4,G48)</f>
        <v>557.37460058012948</v>
      </c>
    </row>
    <row r="49" spans="1:12" x14ac:dyDescent="0.25">
      <c r="A49">
        <v>234558</v>
      </c>
      <c r="B49">
        <v>13.76299953</v>
      </c>
      <c r="C49">
        <v>0.63829999999999998</v>
      </c>
      <c r="D49">
        <v>693.04498291000004</v>
      </c>
      <c r="E49">
        <v>1.5240000499999999</v>
      </c>
      <c r="F49">
        <v>9.9000003020963209E+37</v>
      </c>
      <c r="G49">
        <v>1.4500000500000001</v>
      </c>
      <c r="H49">
        <v>9.9000003020963209E+37</v>
      </c>
      <c r="J49" s="2">
        <f>TREND(Calibration!$A$2:$A$4,Calibration!$B$2:$B$4,C49)</f>
        <v>408.22137149392597</v>
      </c>
      <c r="K49" s="2">
        <f>TREND(Calibration!$A$2:$A$4,Calibration!$C$2:$C$4,E49)</f>
        <v>596.82752122976092</v>
      </c>
      <c r="L49" s="2">
        <f>TREND(Calibration!$A$2:$A$4,Calibration!$D$2:$D$4,G49)</f>
        <v>556.71505534689243</v>
      </c>
    </row>
    <row r="50" spans="1:12" x14ac:dyDescent="0.25">
      <c r="A50">
        <v>239557</v>
      </c>
      <c r="B50">
        <v>13.74400043</v>
      </c>
      <c r="C50">
        <v>0.63940001000000002</v>
      </c>
      <c r="D50">
        <v>955.76599121000004</v>
      </c>
      <c r="E50">
        <v>1.53100002</v>
      </c>
      <c r="F50">
        <v>9.9000003020963209E+37</v>
      </c>
      <c r="G50">
        <v>1.45159996</v>
      </c>
      <c r="H50">
        <v>9.9000003020963209E+37</v>
      </c>
      <c r="J50" s="2">
        <f>TREND(Calibration!$A$2:$A$4,Calibration!$B$2:$B$4,C50)</f>
        <v>408.89608553724361</v>
      </c>
      <c r="K50" s="2">
        <f>TREND(Calibration!$A$2:$A$4,Calibration!$C$2:$C$4,E50)</f>
        <v>599.65960777940074</v>
      </c>
      <c r="L50" s="2">
        <f>TREND(Calibration!$A$2:$A$4,Calibration!$D$2:$D$4,G50)</f>
        <v>557.37460058012948</v>
      </c>
    </row>
    <row r="51" spans="1:12" x14ac:dyDescent="0.25">
      <c r="A51">
        <v>244557</v>
      </c>
      <c r="B51">
        <v>13.77900028</v>
      </c>
      <c r="C51">
        <v>0.63940001000000002</v>
      </c>
      <c r="D51">
        <v>9.9000003020963209E+37</v>
      </c>
      <c r="E51">
        <v>1.56229997</v>
      </c>
      <c r="F51">
        <v>9.9000003020963209E+37</v>
      </c>
      <c r="G51">
        <v>1.44949996</v>
      </c>
      <c r="H51">
        <v>9.9000003020963209E+37</v>
      </c>
      <c r="J51" s="2">
        <f>TREND(Calibration!$A$2:$A$4,Calibration!$B$2:$B$4,C51)</f>
        <v>408.89608553724361</v>
      </c>
      <c r="K51" s="2">
        <f>TREND(Calibration!$A$2:$A$4,Calibration!$C$2:$C$4,E51)</f>
        <v>612.32311453720047</v>
      </c>
      <c r="L51" s="2">
        <f>TREND(Calibration!$A$2:$A$4,Calibration!$D$2:$D$4,G51)</f>
        <v>556.50889876577867</v>
      </c>
    </row>
    <row r="52" spans="1:12" x14ac:dyDescent="0.25">
      <c r="A52">
        <v>249557</v>
      </c>
      <c r="B52">
        <v>13.880000109999999</v>
      </c>
      <c r="C52">
        <v>0.64259999999999995</v>
      </c>
      <c r="D52">
        <v>1217.8280029299999</v>
      </c>
      <c r="E52">
        <v>1.53530002</v>
      </c>
      <c r="F52">
        <v>9.9000003020963209E+37</v>
      </c>
      <c r="G52">
        <v>1.44410002</v>
      </c>
      <c r="H52">
        <v>9.9000003020963209E+37</v>
      </c>
      <c r="J52" s="2">
        <f>TREND(Calibration!$A$2:$A$4,Calibration!$B$2:$B$4,C52)</f>
        <v>410.85886604967158</v>
      </c>
      <c r="K52" s="2">
        <f>TREND(Calibration!$A$2:$A$4,Calibration!$C$2:$C$4,E52)</f>
        <v>601.39932554439838</v>
      </c>
      <c r="L52" s="2">
        <f>TREND(Calibration!$A$2:$A$4,Calibration!$D$2:$D$4,G52)</f>
        <v>554.28283312035717</v>
      </c>
    </row>
    <row r="53" spans="1:12" x14ac:dyDescent="0.25">
      <c r="A53">
        <v>254568</v>
      </c>
      <c r="B53">
        <v>13.958000180000001</v>
      </c>
      <c r="C53">
        <v>0.64259999999999995</v>
      </c>
      <c r="D53">
        <v>1034.89099121</v>
      </c>
      <c r="E53">
        <v>1.57959998</v>
      </c>
      <c r="F53">
        <v>9.9000003020963209E+37</v>
      </c>
      <c r="G53">
        <v>1.4462000100000001</v>
      </c>
      <c r="H53">
        <v>9.9000003020963209E+37</v>
      </c>
      <c r="J53" s="2">
        <f>TREND(Calibration!$A$2:$A$4,Calibration!$B$2:$B$4,C53)</f>
        <v>410.85886604967158</v>
      </c>
      <c r="K53" s="2">
        <f>TREND(Calibration!$A$2:$A$4,Calibration!$C$2:$C$4,E53)</f>
        <v>619.32244819572088</v>
      </c>
      <c r="L53" s="2">
        <f>TREND(Calibration!$A$2:$A$4,Calibration!$D$2:$D$4,G53)</f>
        <v>555.14853081231843</v>
      </c>
    </row>
    <row r="54" spans="1:12" x14ac:dyDescent="0.25">
      <c r="A54">
        <v>259558</v>
      </c>
      <c r="B54">
        <v>14.067999840000001</v>
      </c>
      <c r="C54">
        <v>0.65130001000000004</v>
      </c>
      <c r="D54">
        <v>230.88800049</v>
      </c>
      <c r="E54">
        <v>1.5552999999999999</v>
      </c>
      <c r="F54">
        <v>9.9000003020963209E+37</v>
      </c>
      <c r="G54">
        <v>1.4467999899999999</v>
      </c>
      <c r="H54">
        <v>1180.44494629</v>
      </c>
      <c r="J54" s="2">
        <f>TREND(Calibration!$A$2:$A$4,Calibration!$B$2:$B$4,C54)</f>
        <v>416.19519837756286</v>
      </c>
      <c r="K54" s="2">
        <f>TREND(Calibration!$A$2:$A$4,Calibration!$C$2:$C$4,E54)</f>
        <v>609.49102798756076</v>
      </c>
      <c r="L54" s="2">
        <f>TREND(Calibration!$A$2:$A$4,Calibration!$D$2:$D$4,G54)</f>
        <v>555.39586594306786</v>
      </c>
    </row>
    <row r="55" spans="1:12" x14ac:dyDescent="0.25">
      <c r="A55">
        <v>264558</v>
      </c>
      <c r="B55">
        <v>14.0909996</v>
      </c>
      <c r="C55">
        <v>0.65240001999999997</v>
      </c>
      <c r="D55">
        <v>700.70300293000003</v>
      </c>
      <c r="E55">
        <v>1.54779994</v>
      </c>
      <c r="F55">
        <v>1185.5510253899999</v>
      </c>
      <c r="G55">
        <v>1.4457000499999999</v>
      </c>
      <c r="H55">
        <v>9.9000003020963209E+37</v>
      </c>
      <c r="J55" s="2">
        <f>TREND(Calibration!$A$2:$A$4,Calibration!$B$2:$B$4,C55)</f>
        <v>416.86991242088044</v>
      </c>
      <c r="K55" s="2">
        <f>TREND(Calibration!$A$2:$A$4,Calibration!$C$2:$C$4,E55)</f>
        <v>606.45661226185177</v>
      </c>
      <c r="L55" s="2">
        <f>TREND(Calibration!$A$2:$A$4,Calibration!$D$2:$D$4,G55)</f>
        <v>554.94242782226934</v>
      </c>
    </row>
    <row r="56" spans="1:12" x14ac:dyDescent="0.25">
      <c r="A56">
        <v>269570</v>
      </c>
      <c r="B56">
        <v>14.11299992</v>
      </c>
      <c r="C56">
        <v>0.66100000999999997</v>
      </c>
      <c r="D56">
        <v>997.39599609000004</v>
      </c>
      <c r="E56">
        <v>1.5811999999999999</v>
      </c>
      <c r="F56">
        <v>1221.57995605</v>
      </c>
      <c r="G56">
        <v>1.4462000100000001</v>
      </c>
      <c r="H56">
        <v>9.9000003020963209E+37</v>
      </c>
      <c r="J56" s="2">
        <f>TREND(Calibration!$A$2:$A$4,Calibration!$B$2:$B$4,C56)</f>
        <v>422.14489539866344</v>
      </c>
      <c r="K56" s="2">
        <f>TREND(Calibration!$A$2:$A$4,Calibration!$C$2:$C$4,E56)</f>
        <v>619.96979313022121</v>
      </c>
      <c r="L56" s="2">
        <f>TREND(Calibration!$A$2:$A$4,Calibration!$D$2:$D$4,G56)</f>
        <v>555.14853081231843</v>
      </c>
    </row>
    <row r="57" spans="1:12" x14ac:dyDescent="0.25">
      <c r="A57">
        <v>274558</v>
      </c>
      <c r="B57">
        <v>14.130000109999999</v>
      </c>
      <c r="C57">
        <v>0.65670002000000005</v>
      </c>
      <c r="D57">
        <v>1052.88793945</v>
      </c>
      <c r="E57">
        <v>1.58609998</v>
      </c>
      <c r="F57">
        <v>9.9000003020963209E+37</v>
      </c>
      <c r="G57">
        <v>1.4472999600000001</v>
      </c>
      <c r="H57">
        <v>9.9000003020963209E+37</v>
      </c>
      <c r="J57" s="2">
        <f>TREND(Calibration!$A$2:$A$4,Calibration!$B$2:$B$4,C57)</f>
        <v>419.5074069766261</v>
      </c>
      <c r="K57" s="2">
        <f>TREND(Calibration!$A$2:$A$4,Calibration!$C$2:$C$4,E57)</f>
        <v>621.95225411955448</v>
      </c>
      <c r="L57" s="2">
        <f>TREND(Calibration!$A$2:$A$4,Calibration!$D$2:$D$4,G57)</f>
        <v>555.60197305550651</v>
      </c>
    </row>
    <row r="58" spans="1:12" x14ac:dyDescent="0.25">
      <c r="A58">
        <v>279558</v>
      </c>
      <c r="B58">
        <v>14.17500019</v>
      </c>
      <c r="C58">
        <v>0.66320002</v>
      </c>
      <c r="D58">
        <v>1096.92700195</v>
      </c>
      <c r="E58">
        <v>1.6390000600000001</v>
      </c>
      <c r="F58">
        <v>9.9000003020963209E+37</v>
      </c>
      <c r="G58">
        <v>1.4450999499999999</v>
      </c>
      <c r="H58">
        <v>9.9000003020963209E+37</v>
      </c>
      <c r="J58" s="2">
        <f>TREND(Calibration!$A$2:$A$4,Calibration!$B$2:$B$4,C58)</f>
        <v>423.49431735159038</v>
      </c>
      <c r="K58" s="2">
        <f>TREND(Calibration!$A$2:$A$4,Calibration!$C$2:$C$4,E58)</f>
        <v>643.35486085113553</v>
      </c>
      <c r="L58" s="2">
        <f>TREND(Calibration!$A$2:$A$4,Calibration!$D$2:$D$4,G58)</f>
        <v>554.69504322284467</v>
      </c>
    </row>
    <row r="59" spans="1:12" x14ac:dyDescent="0.25">
      <c r="A59">
        <v>284558</v>
      </c>
      <c r="B59">
        <v>14.22999954</v>
      </c>
      <c r="C59">
        <v>0.66530001000000005</v>
      </c>
      <c r="D59">
        <v>1008.184021</v>
      </c>
      <c r="E59">
        <v>1.58449996</v>
      </c>
      <c r="F59">
        <v>9.9000003020963209E+37</v>
      </c>
      <c r="G59">
        <v>1.4457000499999999</v>
      </c>
      <c r="H59">
        <v>9.9000003020963209E+37</v>
      </c>
      <c r="J59" s="2">
        <f>TREND(Calibration!$A$2:$A$4,Calibration!$B$2:$B$4,C59)</f>
        <v>424.7823899544091</v>
      </c>
      <c r="K59" s="2">
        <f>TREND(Calibration!$A$2:$A$4,Calibration!$C$2:$C$4,E59)</f>
        <v>621.30490918505416</v>
      </c>
      <c r="L59" s="2">
        <f>TREND(Calibration!$A$2:$A$4,Calibration!$D$2:$D$4,G59)</f>
        <v>554.94242782226934</v>
      </c>
    </row>
    <row r="60" spans="1:12" x14ac:dyDescent="0.25">
      <c r="A60">
        <v>289558</v>
      </c>
      <c r="B60">
        <v>14.34399986</v>
      </c>
      <c r="C60">
        <v>0.66259997999999998</v>
      </c>
      <c r="D60">
        <v>9.9000003020963209E+37</v>
      </c>
      <c r="E60">
        <v>1.69410002</v>
      </c>
      <c r="F60">
        <v>614.83398437000005</v>
      </c>
      <c r="G60">
        <v>1.4445999899999999</v>
      </c>
      <c r="H60">
        <v>9.9000003020963209E+37</v>
      </c>
      <c r="J60" s="2">
        <f>TREND(Calibration!$A$2:$A$4,Calibration!$B$2:$B$4,C60)</f>
        <v>423.12627032060675</v>
      </c>
      <c r="K60" s="2">
        <f>TREND(Calibration!$A$2:$A$4,Calibration!$C$2:$C$4,E60)</f>
        <v>665.64750719128938</v>
      </c>
      <c r="L60" s="2">
        <f>TREND(Calibration!$A$2:$A$4,Calibration!$D$2:$D$4,G60)</f>
        <v>554.4889402327957</v>
      </c>
    </row>
    <row r="61" spans="1:12" x14ac:dyDescent="0.25">
      <c r="A61">
        <v>294558</v>
      </c>
      <c r="B61">
        <v>14.51200008</v>
      </c>
      <c r="C61">
        <v>0.66369997999999997</v>
      </c>
      <c r="D61">
        <v>9.9000003020963209E+37</v>
      </c>
      <c r="E61">
        <v>1.63310003</v>
      </c>
      <c r="F61">
        <v>413.35900879000002</v>
      </c>
      <c r="G61">
        <v>1.4467999899999999</v>
      </c>
      <c r="H61">
        <v>9.9000003020963209E+37</v>
      </c>
      <c r="J61" s="2">
        <f>TREND(Calibration!$A$2:$A$4,Calibration!$B$2:$B$4,C61)</f>
        <v>423.80097823021606</v>
      </c>
      <c r="K61" s="2">
        <f>TREND(Calibration!$A$2:$A$4,Calibration!$C$2:$C$4,E61)</f>
        <v>640.96779410578222</v>
      </c>
      <c r="L61" s="2">
        <f>TREND(Calibration!$A$2:$A$4,Calibration!$D$2:$D$4,G61)</f>
        <v>555.39586594306786</v>
      </c>
    </row>
    <row r="62" spans="1:12" x14ac:dyDescent="0.25">
      <c r="A62">
        <v>299559</v>
      </c>
      <c r="B62">
        <v>14.696999549999999</v>
      </c>
      <c r="C62">
        <v>0.66479999000000001</v>
      </c>
      <c r="D62">
        <v>9.9000003020963209E+37</v>
      </c>
      <c r="E62">
        <v>1.64230001</v>
      </c>
      <c r="F62">
        <v>377.48498534999999</v>
      </c>
      <c r="G62">
        <v>1.4467999899999999</v>
      </c>
      <c r="H62">
        <v>9.9000003020963209E+37</v>
      </c>
      <c r="J62" s="2">
        <f>TREND(Calibration!$A$2:$A$4,Calibration!$B$2:$B$4,C62)</f>
        <v>424.4756922735337</v>
      </c>
      <c r="K62" s="2">
        <f>TREND(Calibration!$A$2:$A$4,Calibration!$C$2:$C$4,E62)</f>
        <v>644.68997286011324</v>
      </c>
      <c r="L62" s="2">
        <f>TREND(Calibration!$A$2:$A$4,Calibration!$D$2:$D$4,G62)</f>
        <v>555.39586594306786</v>
      </c>
    </row>
    <row r="63" spans="1:12" x14ac:dyDescent="0.25">
      <c r="A63">
        <v>304558</v>
      </c>
      <c r="B63">
        <v>14.850000380000001</v>
      </c>
      <c r="C63">
        <v>0.65990000999999998</v>
      </c>
      <c r="D63">
        <v>1105.9589843700001</v>
      </c>
      <c r="E63">
        <v>1.6886999600000001</v>
      </c>
      <c r="F63">
        <v>616.70001220999995</v>
      </c>
      <c r="G63">
        <v>1.4467999899999999</v>
      </c>
      <c r="H63">
        <v>9.9000003020963209E+37</v>
      </c>
      <c r="J63" s="2">
        <f>TREND(Calibration!$A$2:$A$4,Calibration!$B$2:$B$4,C63)</f>
        <v>421.47018748905407</v>
      </c>
      <c r="K63" s="2">
        <f>TREND(Calibration!$A$2:$A$4,Calibration!$C$2:$C$4,E63)</f>
        <v>663.46272107174207</v>
      </c>
      <c r="L63" s="2">
        <f>TREND(Calibration!$A$2:$A$4,Calibration!$D$2:$D$4,G63)</f>
        <v>555.39586594306786</v>
      </c>
    </row>
    <row r="64" spans="1:12" x14ac:dyDescent="0.25">
      <c r="A64">
        <v>309569</v>
      </c>
      <c r="B64">
        <v>14.99600029</v>
      </c>
      <c r="C64">
        <v>0.66589999</v>
      </c>
      <c r="D64">
        <v>703.21301270000004</v>
      </c>
      <c r="E64">
        <v>1.68280005</v>
      </c>
      <c r="F64">
        <v>1042.1040039100001</v>
      </c>
      <c r="G64">
        <v>1.4467999899999999</v>
      </c>
      <c r="H64">
        <v>9.9000003020963209E+37</v>
      </c>
      <c r="J64" s="2">
        <f>TREND(Calibration!$A$2:$A$4,Calibration!$B$2:$B$4,C64)</f>
        <v>425.15040018314306</v>
      </c>
      <c r="K64" s="2">
        <f>TREND(Calibration!$A$2:$A$4,Calibration!$C$2:$C$4,E64)</f>
        <v>661.07570287665192</v>
      </c>
      <c r="L64" s="2">
        <f>TREND(Calibration!$A$2:$A$4,Calibration!$D$2:$D$4,G64)</f>
        <v>555.39586594306786</v>
      </c>
    </row>
    <row r="65" spans="1:12" x14ac:dyDescent="0.25">
      <c r="A65">
        <v>314558</v>
      </c>
      <c r="B65">
        <v>15.04800034</v>
      </c>
      <c r="C65">
        <v>0.66320002</v>
      </c>
      <c r="D65">
        <v>9.9000003020963209E+37</v>
      </c>
      <c r="E65">
        <v>1.68649995</v>
      </c>
      <c r="F65">
        <v>572.17498779000005</v>
      </c>
      <c r="G65">
        <v>1.4407999499999999</v>
      </c>
      <c r="H65">
        <v>9.9000003020963209E+37</v>
      </c>
      <c r="J65" s="2">
        <f>TREND(Calibration!$A$2:$A$4,Calibration!$B$2:$B$4,C65)</f>
        <v>423.49431735159038</v>
      </c>
      <c r="K65" s="2">
        <f>TREND(Calibration!$A$2:$A$4,Calibration!$C$2:$C$4,E65)</f>
        <v>662.57262886705075</v>
      </c>
      <c r="L65" s="2">
        <f>TREND(Calibration!$A$2:$A$4,Calibration!$D$2:$D$4,G65)</f>
        <v>552.9224156982217</v>
      </c>
    </row>
    <row r="66" spans="1:12" x14ac:dyDescent="0.25">
      <c r="A66">
        <v>319558</v>
      </c>
      <c r="B66">
        <v>15.12199974</v>
      </c>
      <c r="C66">
        <v>0.66860001999999996</v>
      </c>
      <c r="D66">
        <v>712.25500488</v>
      </c>
      <c r="E66">
        <v>1.6293</v>
      </c>
      <c r="F66">
        <v>9.9000003020963209E+37</v>
      </c>
      <c r="G66">
        <v>1.44239998</v>
      </c>
      <c r="H66">
        <v>9.9000003020963209E+37</v>
      </c>
      <c r="J66" s="2">
        <f>TREND(Calibration!$A$2:$A$4,Calibration!$B$2:$B$4,C66)</f>
        <v>426.8065198169453</v>
      </c>
      <c r="K66" s="2">
        <f>TREND(Calibration!$A$2:$A$4,Calibration!$C$2:$C$4,E66)</f>
        <v>639.43035696659058</v>
      </c>
      <c r="L66" s="2">
        <f>TREND(Calibration!$A$2:$A$4,Calibration!$D$2:$D$4,G66)</f>
        <v>553.58201040013387</v>
      </c>
    </row>
    <row r="67" spans="1:12" x14ac:dyDescent="0.25">
      <c r="A67">
        <v>324560</v>
      </c>
      <c r="B67">
        <v>15.15799999</v>
      </c>
      <c r="C67">
        <v>0.66479999000000001</v>
      </c>
      <c r="D67">
        <v>9.9000003020963209E+37</v>
      </c>
      <c r="E67">
        <v>1.61469996</v>
      </c>
      <c r="F67">
        <v>1239.6219482399999</v>
      </c>
      <c r="G67">
        <v>1.4450999499999999</v>
      </c>
      <c r="H67">
        <v>9.9000003020963209E+37</v>
      </c>
      <c r="J67" s="2">
        <f>TREND(Calibration!$A$2:$A$4,Calibration!$B$2:$B$4,C67)</f>
        <v>424.4756922735337</v>
      </c>
      <c r="K67" s="2">
        <f>TREND(Calibration!$A$2:$A$4,Calibration!$C$2:$C$4,E67)</f>
        <v>633.52339209271224</v>
      </c>
      <c r="L67" s="2">
        <f>TREND(Calibration!$A$2:$A$4,Calibration!$D$2:$D$4,G67)</f>
        <v>554.69504322284467</v>
      </c>
    </row>
    <row r="68" spans="1:12" x14ac:dyDescent="0.25">
      <c r="A68">
        <v>329558</v>
      </c>
      <c r="B68">
        <v>15.17099953</v>
      </c>
      <c r="C68">
        <v>0.66479999000000001</v>
      </c>
      <c r="D68">
        <v>9.9000003020963209E+37</v>
      </c>
      <c r="E68">
        <v>1.6660000100000001</v>
      </c>
      <c r="F68">
        <v>1050.2690429700001</v>
      </c>
      <c r="G68">
        <v>1.4450999499999999</v>
      </c>
      <c r="H68">
        <v>9.9000003020963209E+37</v>
      </c>
      <c r="J68" s="2">
        <f>TREND(Calibration!$A$2:$A$4,Calibration!$B$2:$B$4,C68)</f>
        <v>424.4756922735337</v>
      </c>
      <c r="K68" s="2">
        <f>TREND(Calibration!$A$2:$A$4,Calibration!$C$2:$C$4,E68)</f>
        <v>654.27864984393773</v>
      </c>
      <c r="L68" s="2">
        <f>TREND(Calibration!$A$2:$A$4,Calibration!$D$2:$D$4,G68)</f>
        <v>554.69504322284467</v>
      </c>
    </row>
    <row r="69" spans="1:12" x14ac:dyDescent="0.25">
      <c r="A69">
        <v>334559</v>
      </c>
      <c r="B69">
        <v>15.15799999</v>
      </c>
      <c r="C69">
        <v>0.66049999000000004</v>
      </c>
      <c r="D69">
        <v>9.9000003020963209E+37</v>
      </c>
      <c r="E69">
        <v>1.6368999500000001</v>
      </c>
      <c r="F69">
        <v>763.15698241999996</v>
      </c>
      <c r="G69">
        <v>1.4419000099999999</v>
      </c>
      <c r="H69">
        <v>9.9000003020963209E+37</v>
      </c>
      <c r="J69" s="2">
        <f>TREND(Calibration!$A$2:$A$4,Calibration!$B$2:$B$4,C69)</f>
        <v>421.83819771778815</v>
      </c>
      <c r="K69" s="2">
        <f>TREND(Calibration!$A$2:$A$4,Calibration!$C$2:$C$4,E69)</f>
        <v>642.50518674056593</v>
      </c>
      <c r="L69" s="2">
        <f>TREND(Calibration!$A$2:$A$4,Calibration!$D$2:$D$4,G69)</f>
        <v>553.37590328769534</v>
      </c>
    </row>
    <row r="70" spans="1:12" x14ac:dyDescent="0.25">
      <c r="A70">
        <v>339559</v>
      </c>
      <c r="B70">
        <v>15.20699978</v>
      </c>
      <c r="C70">
        <v>0.66049999000000004</v>
      </c>
      <c r="D70">
        <v>1099.4709472699999</v>
      </c>
      <c r="E70">
        <v>1.6876000200000001</v>
      </c>
      <c r="F70">
        <v>9.9000003020963209E+37</v>
      </c>
      <c r="G70">
        <v>1.44410002</v>
      </c>
      <c r="H70">
        <v>9.9000003020963209E+37</v>
      </c>
      <c r="J70" s="2">
        <f>TREND(Calibration!$A$2:$A$4,Calibration!$B$2:$B$4,C70)</f>
        <v>421.83819771778815</v>
      </c>
      <c r="K70" s="2">
        <f>TREND(Calibration!$A$2:$A$4,Calibration!$C$2:$C$4,E70)</f>
        <v>663.01770126745566</v>
      </c>
      <c r="L70" s="2">
        <f>TREND(Calibration!$A$2:$A$4,Calibration!$D$2:$D$4,G70)</f>
        <v>554.28283312035717</v>
      </c>
    </row>
    <row r="71" spans="1:12" x14ac:dyDescent="0.25">
      <c r="A71">
        <v>344558</v>
      </c>
      <c r="B71">
        <v>15.29800034</v>
      </c>
      <c r="C71">
        <v>0.65560001000000001</v>
      </c>
      <c r="D71">
        <v>710.93701171999999</v>
      </c>
      <c r="E71">
        <v>1.65470004</v>
      </c>
      <c r="F71">
        <v>9.9000003020963209E+37</v>
      </c>
      <c r="G71">
        <v>1.4429999600000001</v>
      </c>
      <c r="H71">
        <v>9.9000003020963209E+37</v>
      </c>
      <c r="J71" s="2">
        <f>TREND(Calibration!$A$2:$A$4,Calibration!$B$2:$B$4,C71)</f>
        <v>418.83269293330846</v>
      </c>
      <c r="K71" s="2">
        <f>TREND(Calibration!$A$2:$A$4,Calibration!$C$2:$C$4,E71)</f>
        <v>649.70684552930027</v>
      </c>
      <c r="L71" s="2">
        <f>TREND(Calibration!$A$2:$A$4,Calibration!$D$2:$D$4,G71)</f>
        <v>553.82934553088353</v>
      </c>
    </row>
    <row r="72" spans="1:12" x14ac:dyDescent="0.25">
      <c r="A72">
        <v>349559</v>
      </c>
      <c r="B72">
        <v>15.375</v>
      </c>
      <c r="C72">
        <v>0.65670002000000005</v>
      </c>
      <c r="D72">
        <v>388.62200927999999</v>
      </c>
      <c r="E72">
        <v>1.66009998</v>
      </c>
      <c r="F72">
        <v>9.9000003020963209E+37</v>
      </c>
      <c r="G72">
        <v>1.4315999699999999</v>
      </c>
      <c r="H72">
        <v>1297.8470459</v>
      </c>
      <c r="J72" s="2">
        <f>TREND(Calibration!$A$2:$A$4,Calibration!$B$2:$B$4,C72)</f>
        <v>419.5074069766261</v>
      </c>
      <c r="K72" s="2">
        <f>TREND(Calibration!$A$2:$A$4,Calibration!$C$2:$C$4,E72)</f>
        <v>651.89158309858431</v>
      </c>
      <c r="L72" s="2">
        <f>TREND(Calibration!$A$2:$A$4,Calibration!$D$2:$D$4,G72)</f>
        <v>549.12982551822608</v>
      </c>
    </row>
    <row r="73" spans="1:12" x14ac:dyDescent="0.25">
      <c r="A73">
        <v>354558</v>
      </c>
      <c r="B73">
        <v>15.36900043</v>
      </c>
      <c r="C73">
        <v>0.65780002000000004</v>
      </c>
      <c r="D73">
        <v>775.38702393000005</v>
      </c>
      <c r="E73">
        <v>1.6504000400000001</v>
      </c>
      <c r="F73">
        <v>9.9000003020963209E+37</v>
      </c>
      <c r="G73">
        <v>1.44350004</v>
      </c>
      <c r="H73">
        <v>9.9000003020963209E+37</v>
      </c>
      <c r="J73" s="2">
        <f>TREND(Calibration!$A$2:$A$4,Calibration!$B$2:$B$4,C73)</f>
        <v>420.18211488623547</v>
      </c>
      <c r="K73" s="2">
        <f>TREND(Calibration!$A$2:$A$4,Calibration!$C$2:$C$4,E73)</f>
        <v>647.96712776430263</v>
      </c>
      <c r="L73" s="2">
        <f>TREND(Calibration!$A$2:$A$4,Calibration!$D$2:$D$4,G73)</f>
        <v>554.03549798960762</v>
      </c>
    </row>
    <row r="74" spans="1:12" x14ac:dyDescent="0.25">
      <c r="A74">
        <v>359559</v>
      </c>
      <c r="B74">
        <v>15.303999900000001</v>
      </c>
      <c r="C74">
        <v>0.65020001000000005</v>
      </c>
      <c r="D74">
        <v>9.9000003020963209E+37</v>
      </c>
      <c r="E74">
        <v>1.72920001</v>
      </c>
      <c r="F74">
        <v>9.9000003020963209E+37</v>
      </c>
      <c r="G74">
        <v>1.4450999499999999</v>
      </c>
      <c r="H74">
        <v>9.9000003020963209E+37</v>
      </c>
      <c r="J74" s="2">
        <f>TREND(Calibration!$A$2:$A$4,Calibration!$B$2:$B$4,C74)</f>
        <v>415.52049046795355</v>
      </c>
      <c r="K74" s="2">
        <f>TREND(Calibration!$A$2:$A$4,Calibration!$C$2:$C$4,E74)</f>
        <v>679.84845513413609</v>
      </c>
      <c r="L74" s="2">
        <f>TREND(Calibration!$A$2:$A$4,Calibration!$D$2:$D$4,G74)</f>
        <v>554.69504322284467</v>
      </c>
    </row>
    <row r="75" spans="1:12" x14ac:dyDescent="0.25">
      <c r="A75">
        <v>364559</v>
      </c>
      <c r="B75">
        <v>15.272000309999999</v>
      </c>
      <c r="C75">
        <v>0.64800000000000002</v>
      </c>
      <c r="D75">
        <v>650.31701659999999</v>
      </c>
      <c r="E75">
        <v>1.6936000600000001</v>
      </c>
      <c r="F75">
        <v>9.9000003020963209E+37</v>
      </c>
      <c r="G75">
        <v>1.44410002</v>
      </c>
      <c r="H75">
        <v>9.9000003020963209E+37</v>
      </c>
      <c r="J75" s="2">
        <f>TREND(Calibration!$A$2:$A$4,Calibration!$B$2:$B$4,C75)</f>
        <v>414.17106851502655</v>
      </c>
      <c r="K75" s="2">
        <f>TREND(Calibration!$A$2:$A$4,Calibration!$C$2:$C$4,E75)</f>
        <v>665.44523061133862</v>
      </c>
      <c r="L75" s="2">
        <f>TREND(Calibration!$A$2:$A$4,Calibration!$D$2:$D$4,G75)</f>
        <v>554.28283312035717</v>
      </c>
    </row>
    <row r="76" spans="1:12" x14ac:dyDescent="0.25">
      <c r="A76">
        <v>369558</v>
      </c>
      <c r="B76">
        <v>15.25899982</v>
      </c>
      <c r="C76">
        <v>0.65560001000000001</v>
      </c>
      <c r="D76">
        <v>726.00097656000003</v>
      </c>
      <c r="E76">
        <v>1.6773999900000001</v>
      </c>
      <c r="F76">
        <v>1036.73498535</v>
      </c>
      <c r="G76">
        <v>1.4457000499999999</v>
      </c>
      <c r="H76">
        <v>9.9000003020963209E+37</v>
      </c>
      <c r="J76" s="2">
        <f>TREND(Calibration!$A$2:$A$4,Calibration!$B$2:$B$4,C76)</f>
        <v>418.83269293330846</v>
      </c>
      <c r="K76" s="2">
        <f>TREND(Calibration!$A$2:$A$4,Calibration!$C$2:$C$4,E76)</f>
        <v>658.89091675710472</v>
      </c>
      <c r="L76" s="2">
        <f>TREND(Calibration!$A$2:$A$4,Calibration!$D$2:$D$4,G76)</f>
        <v>554.94242782226934</v>
      </c>
    </row>
    <row r="77" spans="1:12" x14ac:dyDescent="0.25">
      <c r="A77">
        <v>374559</v>
      </c>
      <c r="B77">
        <v>15.222999570000001</v>
      </c>
      <c r="C77">
        <v>0.65399998000000004</v>
      </c>
      <c r="D77">
        <v>975.68597411999997</v>
      </c>
      <c r="E77">
        <v>1.68920004</v>
      </c>
      <c r="F77">
        <v>770.18597411999997</v>
      </c>
      <c r="G77">
        <v>1.44410002</v>
      </c>
      <c r="H77">
        <v>9.9000003020963209E+37</v>
      </c>
      <c r="J77" s="2">
        <f>TREND(Calibration!$A$2:$A$4,Calibration!$B$2:$B$4,C77)</f>
        <v>417.85128120911554</v>
      </c>
      <c r="K77" s="2">
        <f>TREND(Calibration!$A$2:$A$4,Calibration!$C$2:$C$4,E77)</f>
        <v>663.66504620195599</v>
      </c>
      <c r="L77" s="2">
        <f>TREND(Calibration!$A$2:$A$4,Calibration!$D$2:$D$4,G77)</f>
        <v>554.28283312035717</v>
      </c>
    </row>
    <row r="78" spans="1:12" x14ac:dyDescent="0.25">
      <c r="A78">
        <v>379560</v>
      </c>
      <c r="B78">
        <v>15.161000250000001</v>
      </c>
      <c r="C78">
        <v>0.65509998999999997</v>
      </c>
      <c r="D78">
        <v>753.95202637</v>
      </c>
      <c r="E78">
        <v>1.6919000099999999</v>
      </c>
      <c r="F78">
        <v>1317.81994629</v>
      </c>
      <c r="G78">
        <v>1.44350004</v>
      </c>
      <c r="H78">
        <v>9.9000003020963209E+37</v>
      </c>
      <c r="J78" s="2">
        <f>TREND(Calibration!$A$2:$A$4,Calibration!$B$2:$B$4,C78)</f>
        <v>418.52599525243312</v>
      </c>
      <c r="K78" s="2">
        <f>TREND(Calibration!$A$2:$A$4,Calibration!$C$2:$C$4,E78)</f>
        <v>664.75741498659806</v>
      </c>
      <c r="L78" s="2">
        <f>TREND(Calibration!$A$2:$A$4,Calibration!$D$2:$D$4,G78)</f>
        <v>554.03549798960762</v>
      </c>
    </row>
    <row r="79" spans="1:12" x14ac:dyDescent="0.25">
      <c r="A79">
        <v>384559</v>
      </c>
      <c r="B79">
        <v>15.097000120000001</v>
      </c>
      <c r="C79">
        <v>0.65560001000000001</v>
      </c>
      <c r="D79">
        <v>1065.86206055</v>
      </c>
      <c r="E79">
        <v>1.69630003</v>
      </c>
      <c r="F79">
        <v>9.9000003020963209E+37</v>
      </c>
      <c r="G79">
        <v>1.4429999600000001</v>
      </c>
      <c r="H79">
        <v>9.9000003020963209E+37</v>
      </c>
      <c r="J79" s="2">
        <f>TREND(Calibration!$A$2:$A$4,Calibration!$B$2:$B$4,C79)</f>
        <v>418.83269293330846</v>
      </c>
      <c r="K79" s="2">
        <f>TREND(Calibration!$A$2:$A$4,Calibration!$C$2:$C$4,E79)</f>
        <v>666.53759939598058</v>
      </c>
      <c r="L79" s="2">
        <f>TREND(Calibration!$A$2:$A$4,Calibration!$D$2:$D$4,G79)</f>
        <v>553.82934553088353</v>
      </c>
    </row>
    <row r="80" spans="1:12" x14ac:dyDescent="0.25">
      <c r="A80">
        <v>389559</v>
      </c>
      <c r="B80">
        <v>15.08100033</v>
      </c>
      <c r="C80">
        <v>0.65880000999999999</v>
      </c>
      <c r="D80">
        <v>427.38598632999998</v>
      </c>
      <c r="E80">
        <v>1.6773999900000001</v>
      </c>
      <c r="F80">
        <v>9.9000003020963209E+37</v>
      </c>
      <c r="G80">
        <v>1.4429999600000001</v>
      </c>
      <c r="H80">
        <v>9.9000003020963209E+37</v>
      </c>
      <c r="J80" s="2">
        <f>TREND(Calibration!$A$2:$A$4,Calibration!$B$2:$B$4,C80)</f>
        <v>420.79547957944476</v>
      </c>
      <c r="K80" s="2">
        <f>TREND(Calibration!$A$2:$A$4,Calibration!$C$2:$C$4,E80)</f>
        <v>658.89091675710472</v>
      </c>
      <c r="L80" s="2">
        <f>TREND(Calibration!$A$2:$A$4,Calibration!$D$2:$D$4,G80)</f>
        <v>553.82934553088353</v>
      </c>
    </row>
    <row r="81" spans="1:12" x14ac:dyDescent="0.25">
      <c r="A81">
        <v>394559</v>
      </c>
      <c r="B81">
        <v>15.04399967</v>
      </c>
      <c r="C81">
        <v>0.65609998000000003</v>
      </c>
      <c r="D81">
        <v>733.90899658000001</v>
      </c>
      <c r="E81">
        <v>1.68280005</v>
      </c>
      <c r="F81">
        <v>9.9000003020963209E+37</v>
      </c>
      <c r="G81">
        <v>1.4445999899999999</v>
      </c>
      <c r="H81">
        <v>9.9000003020963209E+37</v>
      </c>
      <c r="J81" s="2">
        <f>TREND(Calibration!$A$2:$A$4,Calibration!$B$2:$B$4,C81)</f>
        <v>419.13935994564247</v>
      </c>
      <c r="K81" s="2">
        <f>TREND(Calibration!$A$2:$A$4,Calibration!$C$2:$C$4,E81)</f>
        <v>661.07570287665192</v>
      </c>
      <c r="L81" s="2">
        <f>TREND(Calibration!$A$2:$A$4,Calibration!$D$2:$D$4,G81)</f>
        <v>554.4889402327957</v>
      </c>
    </row>
    <row r="82" spans="1:12" x14ac:dyDescent="0.25">
      <c r="A82">
        <v>399559</v>
      </c>
      <c r="B82">
        <v>15.00199986</v>
      </c>
      <c r="C82">
        <v>0.65829998000000001</v>
      </c>
      <c r="D82">
        <v>528.52899170000001</v>
      </c>
      <c r="E82">
        <v>1.6898000200000001</v>
      </c>
      <c r="F82">
        <v>9.9000003020963209E+37</v>
      </c>
      <c r="G82">
        <v>1.44410002</v>
      </c>
      <c r="H82">
        <v>9.9000003020963209E+37</v>
      </c>
      <c r="J82" s="2">
        <f>TREND(Calibration!$A$2:$A$4,Calibration!$B$2:$B$4,C82)</f>
        <v>420.48877576486115</v>
      </c>
      <c r="K82" s="2">
        <f>TREND(Calibration!$A$2:$A$4,Calibration!$C$2:$C$4,E82)</f>
        <v>663.90778942629174</v>
      </c>
      <c r="L82" s="2">
        <f>TREND(Calibration!$A$2:$A$4,Calibration!$D$2:$D$4,G82)</f>
        <v>554.28283312035717</v>
      </c>
    </row>
    <row r="83" spans="1:12" x14ac:dyDescent="0.25">
      <c r="A83">
        <v>404560</v>
      </c>
      <c r="B83">
        <v>14.96700001</v>
      </c>
      <c r="C83">
        <v>0.65339999999999998</v>
      </c>
      <c r="D83">
        <v>937.90698241999996</v>
      </c>
      <c r="E83">
        <v>1.6162999899999999</v>
      </c>
      <c r="F83">
        <v>9.9000003020963209E+37</v>
      </c>
      <c r="G83">
        <v>1.4429999600000001</v>
      </c>
      <c r="H83">
        <v>1370.7199707</v>
      </c>
      <c r="J83" s="2">
        <f>TREND(Calibration!$A$2:$A$4,Calibration!$B$2:$B$4,C83)</f>
        <v>417.48327098038152</v>
      </c>
      <c r="K83" s="2">
        <f>TREND(Calibration!$A$2:$A$4,Calibration!$C$2:$C$4,E83)</f>
        <v>634.17074107306792</v>
      </c>
      <c r="L83" s="2">
        <f>TREND(Calibration!$A$2:$A$4,Calibration!$D$2:$D$4,G83)</f>
        <v>553.82934553088353</v>
      </c>
    </row>
    <row r="84" spans="1:12" x14ac:dyDescent="0.25">
      <c r="A84">
        <v>409559</v>
      </c>
      <c r="B84">
        <v>14.911000250000001</v>
      </c>
      <c r="C84">
        <v>0.65780002000000004</v>
      </c>
      <c r="D84">
        <v>689.26501465000001</v>
      </c>
      <c r="E84">
        <v>1.7259999500000001</v>
      </c>
      <c r="F84">
        <v>9.9000003020963209E+37</v>
      </c>
      <c r="G84">
        <v>1.44239998</v>
      </c>
      <c r="H84">
        <v>9.9000003020963209E+37</v>
      </c>
      <c r="J84" s="2">
        <f>TREND(Calibration!$A$2:$A$4,Calibration!$B$2:$B$4,C84)</f>
        <v>420.18211488623547</v>
      </c>
      <c r="K84" s="2">
        <f>TREND(Calibration!$A$2:$A$4,Calibration!$C$2:$C$4,E84)</f>
        <v>678.55375717342486</v>
      </c>
      <c r="L84" s="2">
        <f>TREND(Calibration!$A$2:$A$4,Calibration!$D$2:$D$4,G84)</f>
        <v>553.58201040013387</v>
      </c>
    </row>
    <row r="85" spans="1:12" x14ac:dyDescent="0.25">
      <c r="A85">
        <v>414559</v>
      </c>
      <c r="B85">
        <v>14.876000400000001</v>
      </c>
      <c r="C85">
        <v>0.64969999</v>
      </c>
      <c r="D85">
        <v>9.9000003020963209E+37</v>
      </c>
      <c r="E85">
        <v>1.6648999499999999</v>
      </c>
      <c r="F85">
        <v>1238.1529541</v>
      </c>
      <c r="G85">
        <v>1.44239998</v>
      </c>
      <c r="H85">
        <v>9.9000003020963209E+37</v>
      </c>
      <c r="J85" s="2">
        <f>TREND(Calibration!$A$2:$A$4,Calibration!$B$2:$B$4,C85)</f>
        <v>415.21379278707821</v>
      </c>
      <c r="K85" s="2">
        <f>TREND(Calibration!$A$2:$A$4,Calibration!$C$2:$C$4,E85)</f>
        <v>653.83358148938794</v>
      </c>
      <c r="L85" s="2">
        <f>TREND(Calibration!$A$2:$A$4,Calibration!$D$2:$D$4,G85)</f>
        <v>553.58201040013387</v>
      </c>
    </row>
    <row r="86" spans="1:12" x14ac:dyDescent="0.25">
      <c r="A86">
        <v>419572</v>
      </c>
      <c r="B86">
        <v>14.876000400000001</v>
      </c>
      <c r="C86">
        <v>0.65560001000000001</v>
      </c>
      <c r="D86">
        <v>374.87200927999999</v>
      </c>
      <c r="E86">
        <v>1.6914000499999999</v>
      </c>
      <c r="F86">
        <v>9.9000003020963209E+37</v>
      </c>
      <c r="G86">
        <v>1.4419000099999999</v>
      </c>
      <c r="H86">
        <v>9.9000003020963209E+37</v>
      </c>
      <c r="J86" s="2">
        <f>TREND(Calibration!$A$2:$A$4,Calibration!$B$2:$B$4,C86)</f>
        <v>418.83269293330846</v>
      </c>
      <c r="K86" s="2">
        <f>TREND(Calibration!$A$2:$A$4,Calibration!$C$2:$C$4,E86)</f>
        <v>664.5551384066473</v>
      </c>
      <c r="L86" s="2">
        <f>TREND(Calibration!$A$2:$A$4,Calibration!$D$2:$D$4,G86)</f>
        <v>553.37590328769534</v>
      </c>
    </row>
    <row r="87" spans="1:12" x14ac:dyDescent="0.25">
      <c r="A87">
        <v>424560</v>
      </c>
      <c r="B87">
        <v>14.8920002</v>
      </c>
      <c r="C87">
        <v>0.65939999000000005</v>
      </c>
      <c r="D87">
        <v>790.38500977000001</v>
      </c>
      <c r="E87">
        <v>1.68710005</v>
      </c>
      <c r="F87">
        <v>9.9000003020963209E+37</v>
      </c>
      <c r="G87">
        <v>1.4414000499999999</v>
      </c>
      <c r="H87">
        <v>9.9000003020963209E+37</v>
      </c>
      <c r="J87" s="2">
        <f>TREND(Calibration!$A$2:$A$4,Calibration!$B$2:$B$4,C87)</f>
        <v>421.16348980817878</v>
      </c>
      <c r="K87" s="2">
        <f>TREND(Calibration!$A$2:$A$4,Calibration!$C$2:$C$4,E87)</f>
        <v>662.81542064164967</v>
      </c>
      <c r="L87" s="2">
        <f>TREND(Calibration!$A$2:$A$4,Calibration!$D$2:$D$4,G87)</f>
        <v>553.16980029764636</v>
      </c>
    </row>
    <row r="88" spans="1:12" x14ac:dyDescent="0.25">
      <c r="A88">
        <v>429559</v>
      </c>
      <c r="B88">
        <v>14.91800022</v>
      </c>
      <c r="C88">
        <v>0.66149997999999999</v>
      </c>
      <c r="D88">
        <v>1026.5620117200001</v>
      </c>
      <c r="E88">
        <v>1.6876000200000001</v>
      </c>
      <c r="F88">
        <v>9.9000003020963209E+37</v>
      </c>
      <c r="G88">
        <v>1.44350004</v>
      </c>
      <c r="H88">
        <v>9.9000003020963209E+37</v>
      </c>
      <c r="J88" s="2">
        <f>TREND(Calibration!$A$2:$A$4,Calibration!$B$2:$B$4,C88)</f>
        <v>422.45156241099738</v>
      </c>
      <c r="K88" s="2">
        <f>TREND(Calibration!$A$2:$A$4,Calibration!$C$2:$C$4,E88)</f>
        <v>663.01770126745566</v>
      </c>
      <c r="L88" s="2">
        <f>TREND(Calibration!$A$2:$A$4,Calibration!$D$2:$D$4,G88)</f>
        <v>554.03549798960762</v>
      </c>
    </row>
    <row r="89" spans="1:12" x14ac:dyDescent="0.25">
      <c r="A89">
        <v>434559</v>
      </c>
      <c r="B89">
        <v>14.89299965</v>
      </c>
      <c r="C89">
        <v>0.65399998000000004</v>
      </c>
      <c r="D89">
        <v>556.36199951000003</v>
      </c>
      <c r="E89">
        <v>1.7130000599999999</v>
      </c>
      <c r="F89">
        <v>9.9000003020963209E+37</v>
      </c>
      <c r="G89">
        <v>1.43920004</v>
      </c>
      <c r="H89">
        <v>9.9000003020963209E+37</v>
      </c>
      <c r="J89" s="2">
        <f>TREND(Calibration!$A$2:$A$4,Calibration!$B$2:$B$4,C89)</f>
        <v>417.85128120911554</v>
      </c>
      <c r="K89" s="2">
        <f>TREND(Calibration!$A$2:$A$4,Calibration!$C$2:$C$4,E89)</f>
        <v>673.29418983016535</v>
      </c>
      <c r="L89" s="2">
        <f>TREND(Calibration!$A$2:$A$4,Calibration!$D$2:$D$4,G89)</f>
        <v>552.26287046498464</v>
      </c>
    </row>
    <row r="90" spans="1:12" x14ac:dyDescent="0.25">
      <c r="A90">
        <v>439559</v>
      </c>
      <c r="B90">
        <v>14.89599991</v>
      </c>
      <c r="C90">
        <v>0.65399998000000004</v>
      </c>
      <c r="D90">
        <v>845.74499512</v>
      </c>
      <c r="E90">
        <v>1.6698000399999999</v>
      </c>
      <c r="F90">
        <v>9.9000003020963209E+37</v>
      </c>
      <c r="G90">
        <v>1.44029999</v>
      </c>
      <c r="H90">
        <v>1351.6459960899999</v>
      </c>
      <c r="J90" s="2">
        <f>TREND(Calibration!$A$2:$A$4,Calibration!$B$2:$B$4,C90)</f>
        <v>417.85128120911554</v>
      </c>
      <c r="K90" s="2">
        <f>TREND(Calibration!$A$2:$A$4,Calibration!$C$2:$C$4,E90)</f>
        <v>655.81608698312925</v>
      </c>
      <c r="L90" s="2">
        <f>TREND(Calibration!$A$2:$A$4,Calibration!$D$2:$D$4,G90)</f>
        <v>552.71631270817272</v>
      </c>
    </row>
    <row r="91" spans="1:12" x14ac:dyDescent="0.25">
      <c r="A91">
        <v>444559</v>
      </c>
      <c r="B91">
        <v>14.805999760000001</v>
      </c>
      <c r="C91">
        <v>0.65780002000000004</v>
      </c>
      <c r="D91">
        <v>702.33697510000002</v>
      </c>
      <c r="E91">
        <v>1.68280005</v>
      </c>
      <c r="F91">
        <v>9.9000003020963209E+37</v>
      </c>
      <c r="G91">
        <v>1.4376000200000001</v>
      </c>
      <c r="H91">
        <v>9.9000003020963209E+37</v>
      </c>
      <c r="J91" s="2">
        <f>TREND(Calibration!$A$2:$A$4,Calibration!$B$2:$B$4,C91)</f>
        <v>420.18211488623547</v>
      </c>
      <c r="K91" s="2">
        <f>TREND(Calibration!$A$2:$A$4,Calibration!$C$2:$C$4,E91)</f>
        <v>661.07570287665192</v>
      </c>
      <c r="L91" s="2">
        <f>TREND(Calibration!$A$2:$A$4,Calibration!$D$2:$D$4,G91)</f>
        <v>551.60327988546203</v>
      </c>
    </row>
    <row r="92" spans="1:12" x14ac:dyDescent="0.25">
      <c r="A92">
        <v>449559</v>
      </c>
      <c r="B92">
        <v>14.744999890000001</v>
      </c>
      <c r="C92">
        <v>0.66049999000000004</v>
      </c>
      <c r="D92">
        <v>1030.7600097699999</v>
      </c>
      <c r="E92">
        <v>1.68280005</v>
      </c>
      <c r="F92">
        <v>9.9000003020963209E+37</v>
      </c>
      <c r="G92">
        <v>1.4386999600000001</v>
      </c>
      <c r="H92">
        <v>9.9000003020963209E+37</v>
      </c>
      <c r="J92" s="2">
        <f>TREND(Calibration!$A$2:$A$4,Calibration!$B$2:$B$4,C92)</f>
        <v>421.83819771778815</v>
      </c>
      <c r="K92" s="2">
        <f>TREND(Calibration!$A$2:$A$4,Calibration!$C$2:$C$4,E92)</f>
        <v>661.07570287665192</v>
      </c>
      <c r="L92" s="2">
        <f>TREND(Calibration!$A$2:$A$4,Calibration!$D$2:$D$4,G92)</f>
        <v>552.05671800626055</v>
      </c>
    </row>
    <row r="93" spans="1:12" x14ac:dyDescent="0.25">
      <c r="A93">
        <v>454573</v>
      </c>
      <c r="B93">
        <v>14.70300007</v>
      </c>
      <c r="C93">
        <v>0.65780002000000004</v>
      </c>
      <c r="D93">
        <v>608.76202393000005</v>
      </c>
      <c r="E93">
        <v>1.6698000399999999</v>
      </c>
      <c r="F93">
        <v>9.9000003020963209E+37</v>
      </c>
      <c r="G93">
        <v>1.43920004</v>
      </c>
      <c r="H93">
        <v>9.9000003020963209E+37</v>
      </c>
      <c r="J93" s="2">
        <f>TREND(Calibration!$A$2:$A$4,Calibration!$B$2:$B$4,C93)</f>
        <v>420.18211488623547</v>
      </c>
      <c r="K93" s="2">
        <f>TREND(Calibration!$A$2:$A$4,Calibration!$C$2:$C$4,E93)</f>
        <v>655.81608698312925</v>
      </c>
      <c r="L93" s="2">
        <f>TREND(Calibration!$A$2:$A$4,Calibration!$D$2:$D$4,G93)</f>
        <v>552.26287046498464</v>
      </c>
    </row>
    <row r="94" spans="1:12" x14ac:dyDescent="0.25">
      <c r="A94">
        <v>459560</v>
      </c>
      <c r="B94">
        <v>14.71199989</v>
      </c>
      <c r="C94">
        <v>0.65399998000000004</v>
      </c>
      <c r="D94">
        <v>741.77801513999998</v>
      </c>
      <c r="E94">
        <v>1.7092000199999999</v>
      </c>
      <c r="F94">
        <v>9.9000003020963209E+37</v>
      </c>
      <c r="G94">
        <v>1.4380999800000001</v>
      </c>
      <c r="H94">
        <v>9.9000003020963209E+37</v>
      </c>
      <c r="J94" s="2">
        <f>TREND(Calibration!$A$2:$A$4,Calibration!$B$2:$B$4,C94)</f>
        <v>417.85128120911554</v>
      </c>
      <c r="K94" s="2">
        <f>TREND(Calibration!$A$2:$A$4,Calibration!$C$2:$C$4,E94)</f>
        <v>671.75674864511836</v>
      </c>
      <c r="L94" s="2">
        <f>TREND(Calibration!$A$2:$A$4,Calibration!$D$2:$D$4,G94)</f>
        <v>551.80938287551101</v>
      </c>
    </row>
    <row r="95" spans="1:12" x14ac:dyDescent="0.25">
      <c r="A95">
        <v>464560</v>
      </c>
      <c r="B95">
        <v>14.76399994</v>
      </c>
      <c r="C95">
        <v>0.64969999</v>
      </c>
      <c r="D95">
        <v>673.65197753999996</v>
      </c>
      <c r="E95">
        <v>1.7676000599999999</v>
      </c>
      <c r="F95">
        <v>9.9000003020963209E+37</v>
      </c>
      <c r="G95">
        <v>1.4419000099999999</v>
      </c>
      <c r="H95">
        <v>9.9000003020963209E+37</v>
      </c>
      <c r="J95" s="2">
        <f>TREND(Calibration!$A$2:$A$4,Calibration!$B$2:$B$4,C95)</f>
        <v>415.21379278707821</v>
      </c>
      <c r="K95" s="2">
        <f>TREND(Calibration!$A$2:$A$4,Calibration!$C$2:$C$4,E95)</f>
        <v>695.38455959036833</v>
      </c>
      <c r="L95" s="2">
        <f>TREND(Calibration!$A$2:$A$4,Calibration!$D$2:$D$4,G95)</f>
        <v>553.37590328769534</v>
      </c>
    </row>
    <row r="96" spans="1:12" x14ac:dyDescent="0.25">
      <c r="A96">
        <v>469559</v>
      </c>
      <c r="B96">
        <v>14.835000040000001</v>
      </c>
      <c r="C96">
        <v>0.64910000999999995</v>
      </c>
      <c r="D96">
        <v>778.94598388999998</v>
      </c>
      <c r="E96">
        <v>1.7491999899999999</v>
      </c>
      <c r="F96">
        <v>9.9000003020963209E+37</v>
      </c>
      <c r="G96">
        <v>1.43700004</v>
      </c>
      <c r="H96">
        <v>9.9000003020963209E+37</v>
      </c>
      <c r="J96" s="2">
        <f>TREND(Calibration!$A$2:$A$4,Calibration!$B$2:$B$4,C96)</f>
        <v>414.84578255834413</v>
      </c>
      <c r="K96" s="2">
        <f>TREND(Calibration!$A$2:$A$4,Calibration!$C$2:$C$4,E96)</f>
        <v>687.94015757729846</v>
      </c>
      <c r="L96" s="2">
        <f>TREND(Calibration!$A$2:$A$4,Calibration!$D$2:$D$4,G96)</f>
        <v>551.35594475471237</v>
      </c>
    </row>
    <row r="97" spans="1:12" x14ac:dyDescent="0.25">
      <c r="A97">
        <v>474559</v>
      </c>
      <c r="B97">
        <v>14.88700008</v>
      </c>
      <c r="C97">
        <v>0.64319998</v>
      </c>
      <c r="D97">
        <v>693.16998291000004</v>
      </c>
      <c r="E97">
        <v>1.74870002</v>
      </c>
      <c r="F97">
        <v>1200.7850341799999</v>
      </c>
      <c r="G97">
        <v>1.44029999</v>
      </c>
      <c r="H97">
        <v>9.9000003020963209E+37</v>
      </c>
      <c r="J97" s="2">
        <f>TREND(Calibration!$A$2:$A$4,Calibration!$B$2:$B$4,C97)</f>
        <v>411.2268762784056</v>
      </c>
      <c r="K97" s="2">
        <f>TREND(Calibration!$A$2:$A$4,Calibration!$C$2:$C$4,E97)</f>
        <v>687.73787695149247</v>
      </c>
      <c r="L97" s="2">
        <f>TREND(Calibration!$A$2:$A$4,Calibration!$D$2:$D$4,G97)</f>
        <v>552.71631270817272</v>
      </c>
    </row>
    <row r="98" spans="1:12" x14ac:dyDescent="0.25">
      <c r="A98">
        <v>479560</v>
      </c>
      <c r="B98">
        <v>14.87899971</v>
      </c>
      <c r="C98">
        <v>0.65240001999999997</v>
      </c>
      <c r="D98">
        <v>378.00100708000002</v>
      </c>
      <c r="E98">
        <v>1.74059999</v>
      </c>
      <c r="F98">
        <v>9.9000003020963209E+37</v>
      </c>
      <c r="G98">
        <v>1.4380999800000001</v>
      </c>
      <c r="H98">
        <v>9.9000003020963209E+37</v>
      </c>
      <c r="J98" s="2">
        <f>TREND(Calibration!$A$2:$A$4,Calibration!$B$2:$B$4,C98)</f>
        <v>416.86991242088044</v>
      </c>
      <c r="K98" s="2">
        <f>TREND(Calibration!$A$2:$A$4,Calibration!$C$2:$C$4,E98)</f>
        <v>684.46072204730308</v>
      </c>
      <c r="L98" s="2">
        <f>TREND(Calibration!$A$2:$A$4,Calibration!$D$2:$D$4,G98)</f>
        <v>551.80938287551101</v>
      </c>
    </row>
    <row r="99" spans="1:12" x14ac:dyDescent="0.25">
      <c r="A99">
        <v>484558</v>
      </c>
      <c r="B99">
        <v>14.73600006</v>
      </c>
      <c r="C99">
        <v>0.64910000999999995</v>
      </c>
      <c r="D99">
        <v>9.9000003020963209E+37</v>
      </c>
      <c r="E99">
        <v>1.74380004</v>
      </c>
      <c r="F99">
        <v>1043.7199707</v>
      </c>
      <c r="G99">
        <v>1.4386999600000001</v>
      </c>
      <c r="H99">
        <v>9.9000003020963209E+37</v>
      </c>
      <c r="J99" s="2">
        <f>TREND(Calibration!$A$2:$A$4,Calibration!$B$2:$B$4,C99)</f>
        <v>414.84578255834413</v>
      </c>
      <c r="K99" s="2">
        <f>TREND(Calibration!$A$2:$A$4,Calibration!$C$2:$C$4,E99)</f>
        <v>685.75541596215908</v>
      </c>
      <c r="L99" s="2">
        <f>TREND(Calibration!$A$2:$A$4,Calibration!$D$2:$D$4,G99)</f>
        <v>552.05671800626055</v>
      </c>
    </row>
    <row r="100" spans="1:12" x14ac:dyDescent="0.25">
      <c r="A100">
        <v>489559</v>
      </c>
      <c r="B100">
        <v>14.60900021</v>
      </c>
      <c r="C100">
        <v>0.64590000999999997</v>
      </c>
      <c r="D100">
        <v>1114.9510498</v>
      </c>
      <c r="E100">
        <v>1.7616000199999999</v>
      </c>
      <c r="F100">
        <v>1202.1989746100001</v>
      </c>
      <c r="G100">
        <v>1.4386999600000001</v>
      </c>
      <c r="H100">
        <v>9.9000003020963209E+37</v>
      </c>
      <c r="J100" s="2">
        <f>TREND(Calibration!$A$2:$A$4,Calibration!$B$2:$B$4,C100)</f>
        <v>412.88299591220789</v>
      </c>
      <c r="K100" s="2">
        <f>TREND(Calibration!$A$2:$A$4,Calibration!$C$2:$C$4,E100)</f>
        <v>692.95703024648537</v>
      </c>
      <c r="L100" s="2">
        <f>TREND(Calibration!$A$2:$A$4,Calibration!$D$2:$D$4,G100)</f>
        <v>552.05671800626055</v>
      </c>
    </row>
    <row r="101" spans="1:12" x14ac:dyDescent="0.25">
      <c r="A101">
        <v>494558</v>
      </c>
      <c r="B101">
        <v>14.52099991</v>
      </c>
      <c r="C101">
        <v>0.64259999999999995</v>
      </c>
      <c r="D101">
        <v>958.39801024999997</v>
      </c>
      <c r="E101">
        <v>1.7524000399999999</v>
      </c>
      <c r="F101">
        <v>1052.3280029299999</v>
      </c>
      <c r="G101">
        <v>1.44029999</v>
      </c>
      <c r="H101">
        <v>9.9000003020963209E+37</v>
      </c>
      <c r="J101" s="2">
        <f>TREND(Calibration!$A$2:$A$4,Calibration!$B$2:$B$4,C101)</f>
        <v>410.85886604967158</v>
      </c>
      <c r="K101" s="2">
        <f>TREND(Calibration!$A$2:$A$4,Calibration!$C$2:$C$4,E101)</f>
        <v>689.23485149215446</v>
      </c>
      <c r="L101" s="2">
        <f>TREND(Calibration!$A$2:$A$4,Calibration!$D$2:$D$4,G101)</f>
        <v>552.71631270817272</v>
      </c>
    </row>
    <row r="102" spans="1:12" x14ac:dyDescent="0.25">
      <c r="A102">
        <v>499558</v>
      </c>
      <c r="B102">
        <v>14.37800026</v>
      </c>
      <c r="C102">
        <v>0.63719999999999999</v>
      </c>
      <c r="D102">
        <v>1341.4060058600001</v>
      </c>
      <c r="E102">
        <v>1.7135000199999999</v>
      </c>
      <c r="F102">
        <v>728.40997314000003</v>
      </c>
      <c r="G102">
        <v>1.4397000099999999</v>
      </c>
      <c r="H102">
        <v>9.9000003020963209E+37</v>
      </c>
      <c r="J102" s="2">
        <f>TREND(Calibration!$A$2:$A$4,Calibration!$B$2:$B$4,C102)</f>
        <v>407.5466635843166</v>
      </c>
      <c r="K102" s="2">
        <f>TREND(Calibration!$A$2:$A$4,Calibration!$C$2:$C$4,E102)</f>
        <v>673.496466410116</v>
      </c>
      <c r="L102" s="2">
        <f>TREND(Calibration!$A$2:$A$4,Calibration!$D$2:$D$4,G102)</f>
        <v>552.46897757742306</v>
      </c>
    </row>
    <row r="103" spans="1:12" x14ac:dyDescent="0.25">
      <c r="A103">
        <v>504558</v>
      </c>
      <c r="B103">
        <v>14.31700039</v>
      </c>
      <c r="C103">
        <v>0.63400000000000001</v>
      </c>
      <c r="D103">
        <v>1241.26501465</v>
      </c>
      <c r="E103">
        <v>1.6957000499999999</v>
      </c>
      <c r="F103">
        <v>945.38598633000004</v>
      </c>
      <c r="G103">
        <v>1.4419000099999999</v>
      </c>
      <c r="H103">
        <v>9.9000003020963209E+37</v>
      </c>
      <c r="J103" s="2">
        <f>TREND(Calibration!$A$2:$A$4,Calibration!$B$2:$B$4,C103)</f>
        <v>405.58387693818037</v>
      </c>
      <c r="K103" s="2">
        <f>TREND(Calibration!$A$2:$A$4,Calibration!$C$2:$C$4,E103)</f>
        <v>666.29485617164494</v>
      </c>
      <c r="L103" s="2">
        <f>TREND(Calibration!$A$2:$A$4,Calibration!$D$2:$D$4,G103)</f>
        <v>553.37590328769534</v>
      </c>
    </row>
    <row r="104" spans="1:12" x14ac:dyDescent="0.25">
      <c r="A104">
        <v>509557</v>
      </c>
      <c r="B104">
        <v>14.34300041</v>
      </c>
      <c r="C104">
        <v>0.63829999999999998</v>
      </c>
      <c r="D104">
        <v>718.63897704999999</v>
      </c>
      <c r="E104">
        <v>1.6833000199999999</v>
      </c>
      <c r="F104">
        <v>9.9000003020963209E+37</v>
      </c>
      <c r="G104">
        <v>1.4419000099999999</v>
      </c>
      <c r="H104">
        <v>9.9000003020963209E+37</v>
      </c>
      <c r="J104" s="2">
        <f>TREND(Calibration!$A$2:$A$4,Calibration!$B$2:$B$4,C104)</f>
        <v>408.22137149392597</v>
      </c>
      <c r="K104" s="2">
        <f>TREND(Calibration!$A$2:$A$4,Calibration!$C$2:$C$4,E104)</f>
        <v>661.27798350245791</v>
      </c>
      <c r="L104" s="2">
        <f>TREND(Calibration!$A$2:$A$4,Calibration!$D$2:$D$4,G104)</f>
        <v>553.37590328769534</v>
      </c>
    </row>
    <row r="105" spans="1:12" x14ac:dyDescent="0.25">
      <c r="A105">
        <v>514559</v>
      </c>
      <c r="B105">
        <v>14.34000015</v>
      </c>
      <c r="C105">
        <v>0.63559997000000001</v>
      </c>
      <c r="D105">
        <v>9.9000003020963209E+37</v>
      </c>
      <c r="E105">
        <v>1.6492999800000001</v>
      </c>
      <c r="F105">
        <v>409.42001342999998</v>
      </c>
      <c r="G105">
        <v>1.43700004</v>
      </c>
      <c r="H105">
        <v>9.9000003020963209E+37</v>
      </c>
      <c r="J105" s="2">
        <f>TREND(Calibration!$A$2:$A$4,Calibration!$B$2:$B$4,C105)</f>
        <v>406.56525186012368</v>
      </c>
      <c r="K105" s="2">
        <f>TREND(Calibration!$A$2:$A$4,Calibration!$C$2:$C$4,E105)</f>
        <v>647.52205940975296</v>
      </c>
      <c r="L105" s="2">
        <f>TREND(Calibration!$A$2:$A$4,Calibration!$D$2:$D$4,G105)</f>
        <v>551.35594475471237</v>
      </c>
    </row>
    <row r="106" spans="1:12" x14ac:dyDescent="0.25">
      <c r="A106">
        <v>519558</v>
      </c>
      <c r="B106">
        <v>14.411000250000001</v>
      </c>
      <c r="C106">
        <v>0.63669997</v>
      </c>
      <c r="D106">
        <v>601.94000243999994</v>
      </c>
      <c r="E106">
        <v>1.65470004</v>
      </c>
      <c r="F106">
        <v>9.9000003020963209E+37</v>
      </c>
      <c r="G106">
        <v>1.4380999800000001</v>
      </c>
      <c r="H106">
        <v>1183.8339843700001</v>
      </c>
      <c r="J106" s="2">
        <f>TREND(Calibration!$A$2:$A$4,Calibration!$B$2:$B$4,C106)</f>
        <v>407.23995976973305</v>
      </c>
      <c r="K106" s="2">
        <f>TREND(Calibration!$A$2:$A$4,Calibration!$C$2:$C$4,E106)</f>
        <v>649.70684552930027</v>
      </c>
      <c r="L106" s="2">
        <f>TREND(Calibration!$A$2:$A$4,Calibration!$D$2:$D$4,G106)</f>
        <v>551.80938287551101</v>
      </c>
    </row>
    <row r="107" spans="1:12" x14ac:dyDescent="0.25">
      <c r="A107">
        <v>524559</v>
      </c>
      <c r="B107">
        <v>14.32299995</v>
      </c>
      <c r="C107">
        <v>0.63669997</v>
      </c>
      <c r="D107">
        <v>9.9000003020963209E+37</v>
      </c>
      <c r="E107">
        <v>1.6574000099999999</v>
      </c>
      <c r="F107">
        <v>616.62597656000003</v>
      </c>
      <c r="G107">
        <v>1.44029999</v>
      </c>
      <c r="H107">
        <v>9.9000003020963209E+37</v>
      </c>
      <c r="J107" s="2">
        <f>TREND(Calibration!$A$2:$A$4,Calibration!$B$2:$B$4,C107)</f>
        <v>407.23995976973305</v>
      </c>
      <c r="K107" s="2">
        <f>TREND(Calibration!$A$2:$A$4,Calibration!$C$2:$C$4,E107)</f>
        <v>650.79921431394223</v>
      </c>
      <c r="L107" s="2">
        <f>TREND(Calibration!$A$2:$A$4,Calibration!$D$2:$D$4,G107)</f>
        <v>552.71631270817272</v>
      </c>
    </row>
    <row r="108" spans="1:12" x14ac:dyDescent="0.25">
      <c r="A108">
        <v>529557</v>
      </c>
      <c r="B108">
        <v>14.184000019999999</v>
      </c>
      <c r="C108">
        <v>0.63829999999999998</v>
      </c>
      <c r="D108">
        <v>658.10998534999999</v>
      </c>
      <c r="E108">
        <v>1.74059999</v>
      </c>
      <c r="F108">
        <v>9.9000003020963209E+37</v>
      </c>
      <c r="G108">
        <v>1.43920004</v>
      </c>
      <c r="H108">
        <v>1048.7020263700001</v>
      </c>
      <c r="J108" s="2">
        <f>TREND(Calibration!$A$2:$A$4,Calibration!$B$2:$B$4,C108)</f>
        <v>408.22137149392597</v>
      </c>
      <c r="K108" s="2">
        <f>TREND(Calibration!$A$2:$A$4,Calibration!$C$2:$C$4,E108)</f>
        <v>684.46072204730308</v>
      </c>
      <c r="L108" s="2">
        <f>TREND(Calibration!$A$2:$A$4,Calibration!$D$2:$D$4,G108)</f>
        <v>552.26287046498464</v>
      </c>
    </row>
    <row r="109" spans="1:12" x14ac:dyDescent="0.25">
      <c r="A109">
        <v>534558</v>
      </c>
      <c r="B109">
        <v>14.00899982</v>
      </c>
      <c r="C109">
        <v>0.63180000000000003</v>
      </c>
      <c r="D109">
        <v>9.9000003020963209E+37</v>
      </c>
      <c r="E109">
        <v>1.73520005</v>
      </c>
      <c r="F109">
        <v>674.20098876999998</v>
      </c>
      <c r="G109">
        <v>1.4397000099999999</v>
      </c>
      <c r="H109">
        <v>9.9000003020963209E+37</v>
      </c>
      <c r="J109" s="2">
        <f>TREND(Calibration!$A$2:$A$4,Calibration!$B$2:$B$4,C109)</f>
        <v>404.23446111896169</v>
      </c>
      <c r="K109" s="2">
        <f>TREND(Calibration!$A$2:$A$4,Calibration!$C$2:$C$4,E109)</f>
        <v>682.27598447801904</v>
      </c>
      <c r="L109" s="2">
        <f>TREND(Calibration!$A$2:$A$4,Calibration!$D$2:$D$4,G109)</f>
        <v>552.46897757742306</v>
      </c>
    </row>
    <row r="110" spans="1:12" x14ac:dyDescent="0.25">
      <c r="A110">
        <v>539558</v>
      </c>
      <c r="B110">
        <v>13.880000109999999</v>
      </c>
      <c r="C110">
        <v>0.63400000000000001</v>
      </c>
      <c r="D110">
        <v>1304.0030517600001</v>
      </c>
      <c r="E110">
        <v>1.7206000100000001</v>
      </c>
      <c r="F110">
        <v>753.16601562000005</v>
      </c>
      <c r="G110">
        <v>1.4376000200000001</v>
      </c>
      <c r="H110">
        <v>9.9000003020963209E+37</v>
      </c>
      <c r="J110" s="2">
        <f>TREND(Calibration!$A$2:$A$4,Calibration!$B$2:$B$4,C110)</f>
        <v>405.58387693818037</v>
      </c>
      <c r="K110" s="2">
        <f>TREND(Calibration!$A$2:$A$4,Calibration!$C$2:$C$4,E110)</f>
        <v>676.3690196041407</v>
      </c>
      <c r="L110" s="2">
        <f>TREND(Calibration!$A$2:$A$4,Calibration!$D$2:$D$4,G110)</f>
        <v>551.60327988546203</v>
      </c>
    </row>
    <row r="111" spans="1:12" x14ac:dyDescent="0.25">
      <c r="A111">
        <v>544558</v>
      </c>
      <c r="B111">
        <v>13.75300026</v>
      </c>
      <c r="C111">
        <v>0.63779998000000004</v>
      </c>
      <c r="D111">
        <v>9.9000003020963209E+37</v>
      </c>
      <c r="E111">
        <v>1.7453999499999999</v>
      </c>
      <c r="F111">
        <v>882.83898925999995</v>
      </c>
      <c r="G111">
        <v>1.4386999600000001</v>
      </c>
      <c r="H111">
        <v>9.9000003020963209E+37</v>
      </c>
      <c r="J111" s="2">
        <f>TREND(Calibration!$A$2:$A$4,Calibration!$B$2:$B$4,C111)</f>
        <v>407.91467381305068</v>
      </c>
      <c r="K111" s="2">
        <f>TREND(Calibration!$A$2:$A$4,Calibration!$C$2:$C$4,E111)</f>
        <v>686.40271639225148</v>
      </c>
      <c r="L111" s="2">
        <f>TREND(Calibration!$A$2:$A$4,Calibration!$D$2:$D$4,G111)</f>
        <v>552.05671800626055</v>
      </c>
    </row>
    <row r="112" spans="1:12" x14ac:dyDescent="0.25">
      <c r="A112">
        <v>549571</v>
      </c>
      <c r="B112">
        <v>13.70400047</v>
      </c>
      <c r="C112">
        <v>0.64429997999999999</v>
      </c>
      <c r="D112">
        <v>954.85900878999996</v>
      </c>
      <c r="E112">
        <v>1.75409997</v>
      </c>
      <c r="F112">
        <v>1062.2810058600001</v>
      </c>
      <c r="G112">
        <v>1.4380999800000001</v>
      </c>
      <c r="H112">
        <v>9.9000003020963209E+37</v>
      </c>
      <c r="J112" s="2">
        <f>TREND(Calibration!$A$2:$A$4,Calibration!$B$2:$B$4,C112)</f>
        <v>411.90158418801497</v>
      </c>
      <c r="K112" s="2">
        <f>TREND(Calibration!$A$2:$A$4,Calibration!$C$2:$C$4,E112)</f>
        <v>689.92261856663174</v>
      </c>
      <c r="L112" s="2">
        <f>TREND(Calibration!$A$2:$A$4,Calibration!$D$2:$D$4,G112)</f>
        <v>551.80938287551101</v>
      </c>
    </row>
    <row r="113" spans="1:12" x14ac:dyDescent="0.25">
      <c r="A113">
        <v>554559</v>
      </c>
      <c r="B113">
        <v>13.66800022</v>
      </c>
      <c r="C113">
        <v>0.64370000000000005</v>
      </c>
      <c r="D113">
        <v>9.9000003020963209E+37</v>
      </c>
      <c r="E113">
        <v>1.74650002</v>
      </c>
      <c r="F113">
        <v>694.78198241999996</v>
      </c>
      <c r="G113">
        <v>1.4397000099999999</v>
      </c>
      <c r="H113">
        <v>9.9000003020963209E+37</v>
      </c>
      <c r="J113" s="2">
        <f>TREND(Calibration!$A$2:$A$4,Calibration!$B$2:$B$4,C113)</f>
        <v>411.53357395928094</v>
      </c>
      <c r="K113" s="2">
        <f>TREND(Calibration!$A$2:$A$4,Calibration!$C$2:$C$4,E113)</f>
        <v>686.84778879265639</v>
      </c>
      <c r="L113" s="2">
        <f>TREND(Calibration!$A$2:$A$4,Calibration!$D$2:$D$4,G113)</f>
        <v>552.46897757742306</v>
      </c>
    </row>
    <row r="114" spans="1:12" x14ac:dyDescent="0.25">
      <c r="A114">
        <v>559559</v>
      </c>
      <c r="B114">
        <v>13.76599979</v>
      </c>
      <c r="C114">
        <v>0.64800000000000002</v>
      </c>
      <c r="D114">
        <v>463.61999512</v>
      </c>
      <c r="E114">
        <v>1.77460003</v>
      </c>
      <c r="F114">
        <v>9.9000003020963209E+37</v>
      </c>
      <c r="G114">
        <v>1.4386999600000001</v>
      </c>
      <c r="H114">
        <v>1175.05895996</v>
      </c>
      <c r="J114" s="2">
        <f>TREND(Calibration!$A$2:$A$4,Calibration!$B$2:$B$4,C114)</f>
        <v>414.17106851502655</v>
      </c>
      <c r="K114" s="2">
        <f>TREND(Calibration!$A$2:$A$4,Calibration!$C$2:$C$4,E114)</f>
        <v>698.21664614000815</v>
      </c>
      <c r="L114" s="2">
        <f>TREND(Calibration!$A$2:$A$4,Calibration!$D$2:$D$4,G114)</f>
        <v>552.05671800626055</v>
      </c>
    </row>
    <row r="115" spans="1:12" x14ac:dyDescent="0.25">
      <c r="A115">
        <v>564558</v>
      </c>
      <c r="B115">
        <v>13.847000120000001</v>
      </c>
      <c r="C115">
        <v>0.64749997999999997</v>
      </c>
      <c r="D115">
        <v>9.9000003020963209E+37</v>
      </c>
      <c r="E115">
        <v>1.8156000400000001</v>
      </c>
      <c r="F115">
        <v>956.53100586000005</v>
      </c>
      <c r="G115">
        <v>1.43920004</v>
      </c>
      <c r="H115">
        <v>9.9000003020963209E+37</v>
      </c>
      <c r="J115" s="2">
        <f>TREND(Calibration!$A$2:$A$4,Calibration!$B$2:$B$4,C115)</f>
        <v>413.8643708341512</v>
      </c>
      <c r="K115" s="2">
        <f>TREND(Calibration!$A$2:$A$4,Calibration!$C$2:$C$4,E115)</f>
        <v>714.80465678235294</v>
      </c>
      <c r="L115" s="2">
        <f>TREND(Calibration!$A$2:$A$4,Calibration!$D$2:$D$4,G115)</f>
        <v>552.26287046498464</v>
      </c>
    </row>
    <row r="116" spans="1:12" x14ac:dyDescent="0.25">
      <c r="A116">
        <v>569559</v>
      </c>
      <c r="B116">
        <v>13.928000450000001</v>
      </c>
      <c r="C116">
        <v>0.64529996999999995</v>
      </c>
      <c r="D116">
        <v>1170.5889892600001</v>
      </c>
      <c r="E116">
        <v>1.7773000000000001</v>
      </c>
      <c r="F116">
        <v>1032.4520263700001</v>
      </c>
      <c r="G116">
        <v>1.43649995</v>
      </c>
      <c r="H116">
        <v>9.9000003020963209E+37</v>
      </c>
      <c r="J116" s="2">
        <f>TREND(Calibration!$A$2:$A$4,Calibration!$B$2:$B$4,C116)</f>
        <v>412.51494888122426</v>
      </c>
      <c r="K116" s="2">
        <f>TREND(Calibration!$A$2:$A$4,Calibration!$C$2:$C$4,E116)</f>
        <v>699.30901492465023</v>
      </c>
      <c r="L116" s="2">
        <f>TREND(Calibration!$A$2:$A$4,Calibration!$D$2:$D$4,G116)</f>
        <v>551.14978817359872</v>
      </c>
    </row>
    <row r="117" spans="1:12" x14ac:dyDescent="0.25">
      <c r="A117">
        <v>574559</v>
      </c>
      <c r="B117">
        <v>13.958000180000001</v>
      </c>
      <c r="C117">
        <v>0.64590000999999997</v>
      </c>
      <c r="D117">
        <v>9.9000003020963209E+37</v>
      </c>
      <c r="E117">
        <v>1.75510001</v>
      </c>
      <c r="F117">
        <v>643.61199951000003</v>
      </c>
      <c r="G117">
        <v>1.4376000200000001</v>
      </c>
      <c r="H117">
        <v>9.9000003020963209E+37</v>
      </c>
      <c r="J117" s="2">
        <f>TREND(Calibration!$A$2:$A$4,Calibration!$B$2:$B$4,C117)</f>
        <v>412.88299591220789</v>
      </c>
      <c r="K117" s="2">
        <f>TREND(Calibration!$A$2:$A$4,Calibration!$C$2:$C$4,E117)</f>
        <v>690.32722027679654</v>
      </c>
      <c r="L117" s="2">
        <f>TREND(Calibration!$A$2:$A$4,Calibration!$D$2:$D$4,G117)</f>
        <v>551.60327988546203</v>
      </c>
    </row>
    <row r="118" spans="1:12" x14ac:dyDescent="0.25">
      <c r="A118">
        <v>579558</v>
      </c>
      <c r="B118">
        <v>13.92500019</v>
      </c>
      <c r="C118">
        <v>0.64429997999999999</v>
      </c>
      <c r="D118">
        <v>9.9000003020963209E+37</v>
      </c>
      <c r="E118">
        <v>1.75680006</v>
      </c>
      <c r="F118">
        <v>616.77899170000001</v>
      </c>
      <c r="G118">
        <v>1.4380999800000001</v>
      </c>
      <c r="H118">
        <v>9.9000003020963209E+37</v>
      </c>
      <c r="J118" s="2">
        <f>TREND(Calibration!$A$2:$A$4,Calibration!$B$2:$B$4,C118)</f>
        <v>411.90158418801497</v>
      </c>
      <c r="K118" s="2">
        <f>TREND(Calibration!$A$2:$A$4,Calibration!$C$2:$C$4,E118)</f>
        <v>691.01503590153698</v>
      </c>
      <c r="L118" s="2">
        <f>TREND(Calibration!$A$2:$A$4,Calibration!$D$2:$D$4,G118)</f>
        <v>551.80938287551101</v>
      </c>
    </row>
    <row r="119" spans="1:12" x14ac:dyDescent="0.25">
      <c r="A119">
        <v>584559</v>
      </c>
      <c r="B119">
        <v>13.88899994</v>
      </c>
      <c r="C119">
        <v>0.64590000999999997</v>
      </c>
      <c r="D119">
        <v>9.9000003020963209E+37</v>
      </c>
      <c r="E119">
        <v>1.7379000200000001</v>
      </c>
      <c r="F119">
        <v>311.52200317</v>
      </c>
      <c r="G119">
        <v>1.4397000099999999</v>
      </c>
      <c r="H119">
        <v>9.9000003020963209E+37</v>
      </c>
      <c r="J119" s="2">
        <f>TREND(Calibration!$A$2:$A$4,Calibration!$B$2:$B$4,C119)</f>
        <v>412.88299591220789</v>
      </c>
      <c r="K119" s="2">
        <f>TREND(Calibration!$A$2:$A$4,Calibration!$C$2:$C$4,E119)</f>
        <v>683.36835326266112</v>
      </c>
      <c r="L119" s="2">
        <f>TREND(Calibration!$A$2:$A$4,Calibration!$D$2:$D$4,G119)</f>
        <v>552.46897757742306</v>
      </c>
    </row>
    <row r="120" spans="1:12" x14ac:dyDescent="0.25">
      <c r="A120">
        <v>589559</v>
      </c>
      <c r="B120">
        <v>13.824000359999999</v>
      </c>
      <c r="C120">
        <v>0.64259999999999995</v>
      </c>
      <c r="D120">
        <v>9.9000003020963209E+37</v>
      </c>
      <c r="E120">
        <v>1.70379996</v>
      </c>
      <c r="F120">
        <v>489.15301513999998</v>
      </c>
      <c r="G120">
        <v>1.4376000200000001</v>
      </c>
      <c r="H120">
        <v>9.9000003020963209E+37</v>
      </c>
      <c r="J120" s="2">
        <f>TREND(Calibration!$A$2:$A$4,Calibration!$B$2:$B$4,C120)</f>
        <v>410.85886604967158</v>
      </c>
      <c r="K120" s="2">
        <f>TREND(Calibration!$A$2:$A$4,Calibration!$C$2:$C$4,E120)</f>
        <v>669.57196252557117</v>
      </c>
      <c r="L120" s="2">
        <f>TREND(Calibration!$A$2:$A$4,Calibration!$D$2:$D$4,G120)</f>
        <v>551.60327988546203</v>
      </c>
    </row>
    <row r="121" spans="1:12" x14ac:dyDescent="0.25">
      <c r="A121">
        <v>594559</v>
      </c>
      <c r="B121">
        <v>13.795000079999999</v>
      </c>
      <c r="C121">
        <v>0.64859997999999996</v>
      </c>
      <c r="D121">
        <v>1130.1440429700001</v>
      </c>
      <c r="E121">
        <v>1.81350005</v>
      </c>
      <c r="F121">
        <v>792.71398925999995</v>
      </c>
      <c r="G121">
        <v>1.4380999800000001</v>
      </c>
      <c r="H121">
        <v>9.9000003020963209E+37</v>
      </c>
      <c r="J121" s="2">
        <f>TREND(Calibration!$A$2:$A$4,Calibration!$B$2:$B$4,C121)</f>
        <v>414.53907874376057</v>
      </c>
      <c r="K121" s="2">
        <f>TREND(Calibration!$A$2:$A$4,Calibration!$C$2:$C$4,E121)</f>
        <v>713.9550312220465</v>
      </c>
      <c r="L121" s="2">
        <f>TREND(Calibration!$A$2:$A$4,Calibration!$D$2:$D$4,G121)</f>
        <v>551.80938287551101</v>
      </c>
    </row>
    <row r="122" spans="1:12" x14ac:dyDescent="0.25">
      <c r="A122">
        <v>599571</v>
      </c>
      <c r="B122">
        <v>13.824000359999999</v>
      </c>
      <c r="C122">
        <v>0.64319998</v>
      </c>
      <c r="D122">
        <v>9.9000003020963209E+37</v>
      </c>
      <c r="E122">
        <v>1.8123999799999999</v>
      </c>
      <c r="F122">
        <v>1141.6540527300001</v>
      </c>
      <c r="G122">
        <v>1.4380999800000001</v>
      </c>
      <c r="H122">
        <v>1310.8360595700001</v>
      </c>
      <c r="J122" s="2">
        <f>TREND(Calibration!$A$2:$A$4,Calibration!$B$2:$B$4,C122)</f>
        <v>411.2268762784056</v>
      </c>
      <c r="K122" s="2">
        <f>TREND(Calibration!$A$2:$A$4,Calibration!$C$2:$C$4,E122)</f>
        <v>713.50995882164159</v>
      </c>
      <c r="L122" s="2">
        <f>TREND(Calibration!$A$2:$A$4,Calibration!$D$2:$D$4,G122)</f>
        <v>551.80938287551101</v>
      </c>
    </row>
    <row r="123" spans="1:12" x14ac:dyDescent="0.25">
      <c r="A123">
        <v>604560</v>
      </c>
      <c r="B123">
        <v>13.914999959999999</v>
      </c>
      <c r="C123">
        <v>0.64910000999999995</v>
      </c>
      <c r="D123">
        <v>1108.27404785</v>
      </c>
      <c r="E123">
        <v>1.8162000199999999</v>
      </c>
      <c r="F123">
        <v>9.9000003020963209E+37</v>
      </c>
      <c r="G123">
        <v>1.43920004</v>
      </c>
      <c r="H123">
        <v>9.9000003020963209E+37</v>
      </c>
      <c r="J123" s="2">
        <f>TREND(Calibration!$A$2:$A$4,Calibration!$B$2:$B$4,C123)</f>
        <v>414.84578255834413</v>
      </c>
      <c r="K123" s="2">
        <f>TREND(Calibration!$A$2:$A$4,Calibration!$C$2:$C$4,E123)</f>
        <v>715.04740000668846</v>
      </c>
      <c r="L123" s="2">
        <f>TREND(Calibration!$A$2:$A$4,Calibration!$D$2:$D$4,G123)</f>
        <v>552.26287046498464</v>
      </c>
    </row>
    <row r="124" spans="1:12" x14ac:dyDescent="0.25">
      <c r="A124">
        <v>609560</v>
      </c>
      <c r="B124">
        <v>13.94799995</v>
      </c>
      <c r="C124">
        <v>0.64910000999999995</v>
      </c>
      <c r="D124">
        <v>9.9000003020963209E+37</v>
      </c>
      <c r="E124">
        <v>1.81449997</v>
      </c>
      <c r="F124">
        <v>734.92102050999995</v>
      </c>
      <c r="G124">
        <v>1.43700004</v>
      </c>
      <c r="H124">
        <v>9.9000003020963209E+37</v>
      </c>
      <c r="J124" s="2">
        <f>TREND(Calibration!$A$2:$A$4,Calibration!$B$2:$B$4,C124)</f>
        <v>414.84578255834413</v>
      </c>
      <c r="K124" s="2">
        <f>TREND(Calibration!$A$2:$A$4,Calibration!$C$2:$C$4,E124)</f>
        <v>714.35958438194803</v>
      </c>
      <c r="L124" s="2">
        <f>TREND(Calibration!$A$2:$A$4,Calibration!$D$2:$D$4,G124)</f>
        <v>551.35594475471237</v>
      </c>
    </row>
    <row r="125" spans="1:12" x14ac:dyDescent="0.25">
      <c r="A125">
        <v>614559</v>
      </c>
      <c r="B125">
        <v>14.0909996</v>
      </c>
      <c r="C125">
        <v>0.64639997000000005</v>
      </c>
      <c r="D125">
        <v>1193.1550293</v>
      </c>
      <c r="E125">
        <v>1.81400001</v>
      </c>
      <c r="F125">
        <v>1047.9670410199999</v>
      </c>
      <c r="G125">
        <v>1.4397000099999999</v>
      </c>
      <c r="H125">
        <v>9.9000003020963209E+37</v>
      </c>
      <c r="J125" s="2">
        <f>TREND(Calibration!$A$2:$A$4,Calibration!$B$2:$B$4,C125)</f>
        <v>413.18965679083362</v>
      </c>
      <c r="K125" s="2">
        <f>TREND(Calibration!$A$2:$A$4,Calibration!$C$2:$C$4,E125)</f>
        <v>714.15730780199726</v>
      </c>
      <c r="L125" s="2">
        <f>TREND(Calibration!$A$2:$A$4,Calibration!$D$2:$D$4,G125)</f>
        <v>552.46897757742306</v>
      </c>
    </row>
    <row r="126" spans="1:12" x14ac:dyDescent="0.25">
      <c r="A126">
        <v>619560</v>
      </c>
      <c r="B126">
        <v>14.1590004</v>
      </c>
      <c r="C126">
        <v>0.65780002000000004</v>
      </c>
      <c r="D126">
        <v>772.36401366999996</v>
      </c>
      <c r="E126">
        <v>1.7361999800000001</v>
      </c>
      <c r="F126">
        <v>1285.2819824200001</v>
      </c>
      <c r="G126">
        <v>1.44029999</v>
      </c>
      <c r="H126">
        <v>9.9000003020963209E+37</v>
      </c>
      <c r="J126" s="2">
        <f>TREND(Calibration!$A$2:$A$4,Calibration!$B$2:$B$4,C126)</f>
        <v>420.18211488623547</v>
      </c>
      <c r="K126" s="2">
        <f>TREND(Calibration!$A$2:$A$4,Calibration!$C$2:$C$4,E126)</f>
        <v>682.6805416837758</v>
      </c>
      <c r="L126" s="2">
        <f>TREND(Calibration!$A$2:$A$4,Calibration!$D$2:$D$4,G126)</f>
        <v>552.71631270817272</v>
      </c>
    </row>
    <row r="127" spans="1:12" x14ac:dyDescent="0.25">
      <c r="A127">
        <v>624559</v>
      </c>
      <c r="B127">
        <v>14.180999760000001</v>
      </c>
      <c r="C127">
        <v>0.65399998000000004</v>
      </c>
      <c r="D127">
        <v>888.49401854999996</v>
      </c>
      <c r="E127">
        <v>1.6660000100000001</v>
      </c>
      <c r="F127">
        <v>1226.15002441</v>
      </c>
      <c r="G127">
        <v>1.4397000099999999</v>
      </c>
      <c r="H127">
        <v>9.9000003020963209E+37</v>
      </c>
      <c r="J127" s="2">
        <f>TREND(Calibration!$A$2:$A$4,Calibration!$B$2:$B$4,C127)</f>
        <v>417.85128120911554</v>
      </c>
      <c r="K127" s="2">
        <f>TREND(Calibration!$A$2:$A$4,Calibration!$C$2:$C$4,E127)</f>
        <v>654.27864984393773</v>
      </c>
      <c r="L127" s="2">
        <f>TREND(Calibration!$A$2:$A$4,Calibration!$D$2:$D$4,G127)</f>
        <v>552.46897757742306</v>
      </c>
    </row>
    <row r="128" spans="1:12" x14ac:dyDescent="0.25">
      <c r="A128">
        <v>629559</v>
      </c>
      <c r="B128">
        <v>14.22399998</v>
      </c>
      <c r="C128">
        <v>0.66369997999999997</v>
      </c>
      <c r="D128">
        <v>648.77502441000001</v>
      </c>
      <c r="E128">
        <v>1.7665</v>
      </c>
      <c r="F128">
        <v>9.9000003020963209E+37</v>
      </c>
      <c r="G128">
        <v>1.4376000200000001</v>
      </c>
      <c r="H128">
        <v>9.9000003020963209E+37</v>
      </c>
      <c r="J128" s="2">
        <f>TREND(Calibration!$A$2:$A$4,Calibration!$B$2:$B$4,C128)</f>
        <v>423.80097823021606</v>
      </c>
      <c r="K128" s="2">
        <f>TREND(Calibration!$A$2:$A$4,Calibration!$C$2:$C$4,E128)</f>
        <v>694.93949123581876</v>
      </c>
      <c r="L128" s="2">
        <f>TREND(Calibration!$A$2:$A$4,Calibration!$D$2:$D$4,G128)</f>
        <v>551.60327988546203</v>
      </c>
    </row>
    <row r="129" spans="1:12" x14ac:dyDescent="0.25">
      <c r="A129">
        <v>634559</v>
      </c>
      <c r="B129">
        <v>14.272000309999999</v>
      </c>
      <c r="C129">
        <v>0.65780002000000004</v>
      </c>
      <c r="D129">
        <v>932.77398682</v>
      </c>
      <c r="E129">
        <v>1.7222000399999999</v>
      </c>
      <c r="F129">
        <v>1000.49499512</v>
      </c>
      <c r="G129">
        <v>1.4397000099999999</v>
      </c>
      <c r="H129">
        <v>9.9000003020963209E+37</v>
      </c>
      <c r="J129" s="2">
        <f>TREND(Calibration!$A$2:$A$4,Calibration!$B$2:$B$4,C129)</f>
        <v>420.18211488623547</v>
      </c>
      <c r="K129" s="2">
        <f>TREND(Calibration!$A$2:$A$4,Calibration!$C$2:$C$4,E129)</f>
        <v>677.01636858449626</v>
      </c>
      <c r="L129" s="2">
        <f>TREND(Calibration!$A$2:$A$4,Calibration!$D$2:$D$4,G129)</f>
        <v>552.46897757742306</v>
      </c>
    </row>
    <row r="130" spans="1:12" x14ac:dyDescent="0.25">
      <c r="A130">
        <v>639560</v>
      </c>
      <c r="B130">
        <v>14.295000079999999</v>
      </c>
      <c r="C130">
        <v>0.66149997999999999</v>
      </c>
      <c r="D130">
        <v>1049.2159423799999</v>
      </c>
      <c r="E130">
        <v>1.7665</v>
      </c>
      <c r="F130">
        <v>822.95098876999998</v>
      </c>
      <c r="G130">
        <v>1.43920004</v>
      </c>
      <c r="H130">
        <v>9.9000003020963209E+37</v>
      </c>
      <c r="J130" s="2">
        <f>TREND(Calibration!$A$2:$A$4,Calibration!$B$2:$B$4,C130)</f>
        <v>422.45156241099738</v>
      </c>
      <c r="K130" s="2">
        <f>TREND(Calibration!$A$2:$A$4,Calibration!$C$2:$C$4,E130)</f>
        <v>694.93949123581876</v>
      </c>
      <c r="L130" s="2">
        <f>TREND(Calibration!$A$2:$A$4,Calibration!$D$2:$D$4,G130)</f>
        <v>552.26287046498464</v>
      </c>
    </row>
    <row r="131" spans="1:12" x14ac:dyDescent="0.25">
      <c r="A131">
        <v>644560</v>
      </c>
      <c r="B131">
        <v>14.37300014</v>
      </c>
      <c r="C131">
        <v>0.66420000999999995</v>
      </c>
      <c r="D131">
        <v>839.23699951000003</v>
      </c>
      <c r="E131">
        <v>1.79130006</v>
      </c>
      <c r="F131">
        <v>853.56896973000005</v>
      </c>
      <c r="G131">
        <v>1.4386999600000001</v>
      </c>
      <c r="H131">
        <v>9.9000003020963209E+37</v>
      </c>
      <c r="J131" s="2">
        <f>TREND(Calibration!$A$2:$A$4,Calibration!$B$2:$B$4,C131)</f>
        <v>424.10768204479967</v>
      </c>
      <c r="K131" s="2">
        <f>TREND(Calibration!$A$2:$A$4,Calibration!$C$2:$C$4,E131)</f>
        <v>704.97323657419281</v>
      </c>
      <c r="L131" s="2">
        <f>TREND(Calibration!$A$2:$A$4,Calibration!$D$2:$D$4,G131)</f>
        <v>552.05671800626055</v>
      </c>
    </row>
    <row r="132" spans="1:12" x14ac:dyDescent="0.25">
      <c r="A132">
        <v>649560</v>
      </c>
      <c r="B132">
        <v>14.51599979</v>
      </c>
      <c r="C132">
        <v>0.66479999000000001</v>
      </c>
      <c r="D132">
        <v>1075.6440429700001</v>
      </c>
      <c r="E132">
        <v>1.7648999700000001</v>
      </c>
      <c r="F132">
        <v>796.53302001999998</v>
      </c>
      <c r="G132">
        <v>1.4380999800000001</v>
      </c>
      <c r="H132">
        <v>9.9000003020963209E+37</v>
      </c>
      <c r="J132" s="2">
        <f>TREND(Calibration!$A$2:$A$4,Calibration!$B$2:$B$4,C132)</f>
        <v>424.4756922735337</v>
      </c>
      <c r="K132" s="2">
        <f>TREND(Calibration!$A$2:$A$4,Calibration!$C$2:$C$4,E132)</f>
        <v>694.2921422554632</v>
      </c>
      <c r="L132" s="2">
        <f>TREND(Calibration!$A$2:$A$4,Calibration!$D$2:$D$4,G132)</f>
        <v>551.80938287551101</v>
      </c>
    </row>
    <row r="133" spans="1:12" x14ac:dyDescent="0.25">
      <c r="A133">
        <v>654560</v>
      </c>
      <c r="B133">
        <v>14.696999549999999</v>
      </c>
      <c r="C133">
        <v>0.66320002</v>
      </c>
      <c r="D133">
        <v>1307.8730468700001</v>
      </c>
      <c r="E133">
        <v>1.7885999699999999</v>
      </c>
      <c r="F133">
        <v>727.12902831999997</v>
      </c>
      <c r="G133">
        <v>1.43649995</v>
      </c>
      <c r="H133">
        <v>9.9000003020963209E+37</v>
      </c>
      <c r="J133" s="2">
        <f>TREND(Calibration!$A$2:$A$4,Calibration!$B$2:$B$4,C133)</f>
        <v>423.49431735159038</v>
      </c>
      <c r="K133" s="2">
        <f>TREND(Calibration!$A$2:$A$4,Calibration!$C$2:$C$4,E133)</f>
        <v>703.88081923928758</v>
      </c>
      <c r="L133" s="2">
        <f>TREND(Calibration!$A$2:$A$4,Calibration!$D$2:$D$4,G133)</f>
        <v>551.14978817359872</v>
      </c>
    </row>
    <row r="134" spans="1:12" x14ac:dyDescent="0.25">
      <c r="A134">
        <v>659559</v>
      </c>
      <c r="B134">
        <v>14.93700027</v>
      </c>
      <c r="C134">
        <v>0.66320002</v>
      </c>
      <c r="D134">
        <v>1169.1639404299999</v>
      </c>
      <c r="E134">
        <v>1.74269998</v>
      </c>
      <c r="F134">
        <v>866.50799560999997</v>
      </c>
      <c r="G134">
        <v>1.4386999600000001</v>
      </c>
      <c r="H134">
        <v>9.9000003020963209E+37</v>
      </c>
      <c r="J134" s="2">
        <f>TREND(Calibration!$A$2:$A$4,Calibration!$B$2:$B$4,C134)</f>
        <v>423.49431735159038</v>
      </c>
      <c r="K134" s="2">
        <f>TREND(Calibration!$A$2:$A$4,Calibration!$C$2:$C$4,E134)</f>
        <v>685.31034760760951</v>
      </c>
      <c r="L134" s="2">
        <f>TREND(Calibration!$A$2:$A$4,Calibration!$D$2:$D$4,G134)</f>
        <v>552.05671800626055</v>
      </c>
    </row>
    <row r="135" spans="1:12" x14ac:dyDescent="0.25">
      <c r="A135">
        <v>664559</v>
      </c>
      <c r="B135">
        <v>15.06700039</v>
      </c>
      <c r="C135">
        <v>0.66369997999999997</v>
      </c>
      <c r="D135">
        <v>9.9000003020963209E+37</v>
      </c>
      <c r="E135">
        <v>1.72000003</v>
      </c>
      <c r="F135">
        <v>420.88900756999999</v>
      </c>
      <c r="G135">
        <v>1.4386999600000001</v>
      </c>
      <c r="H135">
        <v>9.9000003020963209E+37</v>
      </c>
      <c r="J135" s="2">
        <f>TREND(Calibration!$A$2:$A$4,Calibration!$B$2:$B$4,C135)</f>
        <v>423.80097823021606</v>
      </c>
      <c r="K135" s="2">
        <f>TREND(Calibration!$A$2:$A$4,Calibration!$C$2:$C$4,E135)</f>
        <v>676.12627637980506</v>
      </c>
      <c r="L135" s="2">
        <f>TREND(Calibration!$A$2:$A$4,Calibration!$D$2:$D$4,G135)</f>
        <v>552.05671800626055</v>
      </c>
    </row>
    <row r="136" spans="1:12" x14ac:dyDescent="0.25">
      <c r="A136">
        <v>669559</v>
      </c>
      <c r="B136">
        <v>15.180999760000001</v>
      </c>
      <c r="C136">
        <v>0.66259997999999998</v>
      </c>
      <c r="D136">
        <v>9.9000003020963209E+37</v>
      </c>
      <c r="E136">
        <v>1.76540005</v>
      </c>
      <c r="F136">
        <v>571.32397461000005</v>
      </c>
      <c r="G136">
        <v>1.43920004</v>
      </c>
      <c r="H136">
        <v>9.9000003020963209E+37</v>
      </c>
      <c r="J136" s="2">
        <f>TREND(Calibration!$A$2:$A$4,Calibration!$B$2:$B$4,C136)</f>
        <v>423.12627032060675</v>
      </c>
      <c r="K136" s="2">
        <f>TREND(Calibration!$A$2:$A$4,Calibration!$C$2:$C$4,E136)</f>
        <v>694.49446738567713</v>
      </c>
      <c r="L136" s="2">
        <f>TREND(Calibration!$A$2:$A$4,Calibration!$D$2:$D$4,G136)</f>
        <v>552.26287046498464</v>
      </c>
    </row>
    <row r="137" spans="1:12" x14ac:dyDescent="0.25">
      <c r="A137">
        <v>674559</v>
      </c>
      <c r="B137">
        <v>15.194000239999999</v>
      </c>
      <c r="C137">
        <v>0.65719998000000002</v>
      </c>
      <c r="D137">
        <v>9.9000003020963209E+37</v>
      </c>
      <c r="E137">
        <v>1.82749999</v>
      </c>
      <c r="F137">
        <v>486.14599608999998</v>
      </c>
      <c r="G137">
        <v>1.43700004</v>
      </c>
      <c r="H137">
        <v>9.9000003020963209E+37</v>
      </c>
      <c r="J137" s="2">
        <f>TREND(Calibration!$A$2:$A$4,Calibration!$B$2:$B$4,C137)</f>
        <v>419.81406785525184</v>
      </c>
      <c r="K137" s="2">
        <f>TREND(Calibration!$A$2:$A$4,Calibration!$C$2:$C$4,E137)</f>
        <v>719.61920432132592</v>
      </c>
      <c r="L137" s="2">
        <f>TREND(Calibration!$A$2:$A$4,Calibration!$D$2:$D$4,G137)</f>
        <v>551.35594475471237</v>
      </c>
    </row>
    <row r="138" spans="1:12" x14ac:dyDescent="0.25">
      <c r="A138">
        <v>679561</v>
      </c>
      <c r="B138">
        <v>15.11200047</v>
      </c>
      <c r="C138">
        <v>0.66049999000000004</v>
      </c>
      <c r="D138">
        <v>9.9000003020963209E+37</v>
      </c>
      <c r="E138">
        <v>1.79130006</v>
      </c>
      <c r="F138">
        <v>338.73098755000001</v>
      </c>
      <c r="G138">
        <v>1.4376000200000001</v>
      </c>
      <c r="H138">
        <v>9.9000003020963209E+37</v>
      </c>
      <c r="J138" s="2">
        <f>TREND(Calibration!$A$2:$A$4,Calibration!$B$2:$B$4,C138)</f>
        <v>421.83819771778815</v>
      </c>
      <c r="K138" s="2">
        <f>TREND(Calibration!$A$2:$A$4,Calibration!$C$2:$C$4,E138)</f>
        <v>704.97323657419281</v>
      </c>
      <c r="L138" s="2">
        <f>TREND(Calibration!$A$2:$A$4,Calibration!$D$2:$D$4,G138)</f>
        <v>551.60327988546203</v>
      </c>
    </row>
    <row r="139" spans="1:12" x14ac:dyDescent="0.25">
      <c r="A139">
        <v>684562</v>
      </c>
      <c r="B139">
        <v>15.050999640000001</v>
      </c>
      <c r="C139">
        <v>0.66149997999999999</v>
      </c>
      <c r="D139">
        <v>1077.8039550799999</v>
      </c>
      <c r="E139">
        <v>1.8507000199999999</v>
      </c>
      <c r="F139">
        <v>779.33801270000004</v>
      </c>
      <c r="G139">
        <v>1.43700004</v>
      </c>
      <c r="H139">
        <v>9.9000003020963209E+37</v>
      </c>
      <c r="J139" s="2">
        <f>TREND(Calibration!$A$2:$A$4,Calibration!$B$2:$B$4,C139)</f>
        <v>422.45156241099738</v>
      </c>
      <c r="K139" s="2">
        <f>TREND(Calibration!$A$2:$A$4,Calibration!$C$2:$C$4,E139)</f>
        <v>729.0056006793443</v>
      </c>
      <c r="L139" s="2">
        <f>TREND(Calibration!$A$2:$A$4,Calibration!$D$2:$D$4,G139)</f>
        <v>551.35594475471237</v>
      </c>
    </row>
    <row r="140" spans="1:12" x14ac:dyDescent="0.25">
      <c r="A140">
        <v>689561</v>
      </c>
      <c r="B140">
        <v>15.057000159999999</v>
      </c>
      <c r="C140">
        <v>0.65990000999999998</v>
      </c>
      <c r="D140">
        <v>716.08197021000001</v>
      </c>
      <c r="E140">
        <v>1.7999999499999999</v>
      </c>
      <c r="F140">
        <v>971.82000731999995</v>
      </c>
      <c r="G140">
        <v>1.43649995</v>
      </c>
      <c r="H140">
        <v>9.9000003020963209E+37</v>
      </c>
      <c r="J140" s="2">
        <f>TREND(Calibration!$A$2:$A$4,Calibration!$B$2:$B$4,C140)</f>
        <v>421.47018748905407</v>
      </c>
      <c r="K140" s="2">
        <f>TREND(Calibration!$A$2:$A$4,Calibration!$C$2:$C$4,E140)</f>
        <v>708.49308615245457</v>
      </c>
      <c r="L140" s="2">
        <f>TREND(Calibration!$A$2:$A$4,Calibration!$D$2:$D$4,G140)</f>
        <v>551.14978817359872</v>
      </c>
    </row>
    <row r="141" spans="1:12" x14ac:dyDescent="0.25">
      <c r="A141">
        <v>694561</v>
      </c>
      <c r="B141">
        <v>15.03100014</v>
      </c>
      <c r="C141">
        <v>0.65609998000000003</v>
      </c>
      <c r="D141">
        <v>9.9000003020963209E+37</v>
      </c>
      <c r="E141">
        <v>1.81830001</v>
      </c>
      <c r="F141">
        <v>555.625</v>
      </c>
      <c r="G141">
        <v>1.43429995</v>
      </c>
      <c r="H141">
        <v>9.9000003020963209E+37</v>
      </c>
      <c r="J141" s="2">
        <f>TREND(Calibration!$A$2:$A$4,Calibration!$B$2:$B$4,C141)</f>
        <v>419.13935994564247</v>
      </c>
      <c r="K141" s="2">
        <f>TREND(Calibration!$A$2:$A$4,Calibration!$C$2:$C$4,E141)</f>
        <v>715.8970255669949</v>
      </c>
      <c r="L141" s="2">
        <f>TREND(Calibration!$A$2:$A$4,Calibration!$D$2:$D$4,G141)</f>
        <v>550.24286246332656</v>
      </c>
    </row>
    <row r="142" spans="1:12" x14ac:dyDescent="0.25">
      <c r="A142">
        <v>699562</v>
      </c>
      <c r="B142">
        <v>15.079999920000001</v>
      </c>
      <c r="C142">
        <v>0.65560001000000001</v>
      </c>
      <c r="D142">
        <v>1175.4919433600001</v>
      </c>
      <c r="E142">
        <v>1.8101999799999999</v>
      </c>
      <c r="F142">
        <v>842.80798340000001</v>
      </c>
      <c r="G142">
        <v>1.43700004</v>
      </c>
      <c r="H142">
        <v>9.9000003020963209E+37</v>
      </c>
      <c r="J142" s="2">
        <f>TREND(Calibration!$A$2:$A$4,Calibration!$B$2:$B$4,C142)</f>
        <v>418.83269293330846</v>
      </c>
      <c r="K142" s="2">
        <f>TREND(Calibration!$A$2:$A$4,Calibration!$C$2:$C$4,E142)</f>
        <v>712.61987066280551</v>
      </c>
      <c r="L142" s="2">
        <f>TREND(Calibration!$A$2:$A$4,Calibration!$D$2:$D$4,G142)</f>
        <v>551.35594475471237</v>
      </c>
    </row>
    <row r="143" spans="1:12" x14ac:dyDescent="0.25">
      <c r="A143">
        <v>704562</v>
      </c>
      <c r="B143">
        <v>15.2329998</v>
      </c>
      <c r="C143">
        <v>0.64910000999999995</v>
      </c>
      <c r="D143">
        <v>872.93597411999997</v>
      </c>
      <c r="E143">
        <v>1.75680006</v>
      </c>
      <c r="F143">
        <v>1022.24499512</v>
      </c>
      <c r="G143">
        <v>1.43599999</v>
      </c>
      <c r="H143">
        <v>9.9000003020963209E+37</v>
      </c>
      <c r="J143" s="2">
        <f>TREND(Calibration!$A$2:$A$4,Calibration!$B$2:$B$4,C143)</f>
        <v>414.84578255834413</v>
      </c>
      <c r="K143" s="2">
        <f>TREND(Calibration!$A$2:$A$4,Calibration!$C$2:$C$4,E143)</f>
        <v>691.01503590153698</v>
      </c>
      <c r="L143" s="2">
        <f>TREND(Calibration!$A$2:$A$4,Calibration!$D$2:$D$4,G143)</f>
        <v>550.94368518354975</v>
      </c>
    </row>
    <row r="144" spans="1:12" x14ac:dyDescent="0.25">
      <c r="A144">
        <v>709575</v>
      </c>
      <c r="B144">
        <v>15.34899998</v>
      </c>
      <c r="C144">
        <v>0.65719998000000002</v>
      </c>
      <c r="D144">
        <v>694.11901854999996</v>
      </c>
      <c r="E144">
        <v>1.76540005</v>
      </c>
      <c r="F144">
        <v>9.9000003020963209E+37</v>
      </c>
      <c r="G144">
        <v>1.43920004</v>
      </c>
      <c r="H144">
        <v>9.9000003020963209E+37</v>
      </c>
      <c r="J144" s="2">
        <f>TREND(Calibration!$A$2:$A$4,Calibration!$B$2:$B$4,C144)</f>
        <v>419.81406785525184</v>
      </c>
      <c r="K144" s="2">
        <f>TREND(Calibration!$A$2:$A$4,Calibration!$C$2:$C$4,E144)</f>
        <v>694.49446738567713</v>
      </c>
      <c r="L144" s="2">
        <f>TREND(Calibration!$A$2:$A$4,Calibration!$D$2:$D$4,G144)</f>
        <v>552.26287046498464</v>
      </c>
    </row>
    <row r="145" spans="1:12" x14ac:dyDescent="0.25">
      <c r="A145">
        <v>714563</v>
      </c>
      <c r="B145">
        <v>15.352999690000001</v>
      </c>
      <c r="C145">
        <v>0.65130001000000004</v>
      </c>
      <c r="D145">
        <v>940.88397216999999</v>
      </c>
      <c r="E145">
        <v>1.8101999799999999</v>
      </c>
      <c r="F145">
        <v>1275.2030029299999</v>
      </c>
      <c r="G145">
        <v>1.4386999600000001</v>
      </c>
      <c r="H145">
        <v>9.9000003020963209E+37</v>
      </c>
      <c r="J145" s="2">
        <f>TREND(Calibration!$A$2:$A$4,Calibration!$B$2:$B$4,C145)</f>
        <v>416.19519837756286</v>
      </c>
      <c r="K145" s="2">
        <f>TREND(Calibration!$A$2:$A$4,Calibration!$C$2:$C$4,E145)</f>
        <v>712.61987066280551</v>
      </c>
      <c r="L145" s="2">
        <f>TREND(Calibration!$A$2:$A$4,Calibration!$D$2:$D$4,G145)</f>
        <v>552.05671800626055</v>
      </c>
    </row>
    <row r="146" spans="1:12" x14ac:dyDescent="0.25">
      <c r="A146">
        <v>719562</v>
      </c>
      <c r="B146">
        <v>15.32299995</v>
      </c>
      <c r="C146">
        <v>0.64700000999999996</v>
      </c>
      <c r="D146">
        <v>9.9000003020963209E+37</v>
      </c>
      <c r="E146">
        <v>1.80159998</v>
      </c>
      <c r="F146">
        <v>1007.41900635</v>
      </c>
      <c r="G146">
        <v>1.4376000200000001</v>
      </c>
      <c r="H146">
        <v>9.9000003020963209E+37</v>
      </c>
      <c r="J146" s="2">
        <f>TREND(Calibration!$A$2:$A$4,Calibration!$B$2:$B$4,C146)</f>
        <v>413.5577038218172</v>
      </c>
      <c r="K146" s="2">
        <f>TREND(Calibration!$A$2:$A$4,Calibration!$C$2:$C$4,E146)</f>
        <v>709.14043513281024</v>
      </c>
      <c r="L146" s="2">
        <f>TREND(Calibration!$A$2:$A$4,Calibration!$D$2:$D$4,G146)</f>
        <v>551.60327988546203</v>
      </c>
    </row>
    <row r="147" spans="1:12" x14ac:dyDescent="0.25">
      <c r="A147">
        <v>724561</v>
      </c>
      <c r="B147">
        <v>15.300999640000001</v>
      </c>
      <c r="C147">
        <v>0.64859997999999996</v>
      </c>
      <c r="D147">
        <v>965.85498046999999</v>
      </c>
      <c r="E147">
        <v>1.7691999700000001</v>
      </c>
      <c r="F147">
        <v>1139.2819824200001</v>
      </c>
      <c r="G147">
        <v>1.44029999</v>
      </c>
      <c r="H147">
        <v>9.9000003020963209E+37</v>
      </c>
      <c r="J147" s="2">
        <f>TREND(Calibration!$A$2:$A$4,Calibration!$B$2:$B$4,C147)</f>
        <v>414.53907874376057</v>
      </c>
      <c r="K147" s="2">
        <f>TREND(Calibration!$A$2:$A$4,Calibration!$C$2:$C$4,E147)</f>
        <v>696.03186002046084</v>
      </c>
      <c r="L147" s="2">
        <f>TREND(Calibration!$A$2:$A$4,Calibration!$D$2:$D$4,G147)</f>
        <v>552.71631270817272</v>
      </c>
    </row>
    <row r="148" spans="1:12" x14ac:dyDescent="0.25">
      <c r="A148">
        <v>729560</v>
      </c>
      <c r="B148">
        <v>15.27000046</v>
      </c>
      <c r="C148">
        <v>0.64859997999999996</v>
      </c>
      <c r="D148">
        <v>938.81097411999997</v>
      </c>
      <c r="E148">
        <v>1.7740000499999999</v>
      </c>
      <c r="F148">
        <v>972.86499022999999</v>
      </c>
      <c r="G148">
        <v>1.43700004</v>
      </c>
      <c r="H148">
        <v>9.9000003020963209E+37</v>
      </c>
      <c r="J148" s="2">
        <f>TREND(Calibration!$A$2:$A$4,Calibration!$B$2:$B$4,C148)</f>
        <v>414.53907874376057</v>
      </c>
      <c r="K148" s="2">
        <f>TREND(Calibration!$A$2:$A$4,Calibration!$C$2:$C$4,E148)</f>
        <v>697.9739029156724</v>
      </c>
      <c r="L148" s="2">
        <f>TREND(Calibration!$A$2:$A$4,Calibration!$D$2:$D$4,G148)</f>
        <v>551.35594475471237</v>
      </c>
    </row>
    <row r="149" spans="1:12" x14ac:dyDescent="0.25">
      <c r="A149">
        <v>734559</v>
      </c>
      <c r="B149">
        <v>15.19499969</v>
      </c>
      <c r="C149">
        <v>0.64859997999999996</v>
      </c>
      <c r="D149">
        <v>973.76202393000005</v>
      </c>
      <c r="E149">
        <v>1.7832000299999999</v>
      </c>
      <c r="F149">
        <v>733.65899658000001</v>
      </c>
      <c r="G149">
        <v>1.44029999</v>
      </c>
      <c r="H149">
        <v>9.9000003020963209E+37</v>
      </c>
      <c r="J149" s="2">
        <f>TREND(Calibration!$A$2:$A$4,Calibration!$B$2:$B$4,C149)</f>
        <v>414.53907874376057</v>
      </c>
      <c r="K149" s="2">
        <f>TREND(Calibration!$A$2:$A$4,Calibration!$C$2:$C$4,E149)</f>
        <v>701.69608167000342</v>
      </c>
      <c r="L149" s="2">
        <f>TREND(Calibration!$A$2:$A$4,Calibration!$D$2:$D$4,G149)</f>
        <v>552.71631270817272</v>
      </c>
    </row>
    <row r="150" spans="1:12" x14ac:dyDescent="0.25">
      <c r="A150">
        <v>739559</v>
      </c>
      <c r="B150">
        <v>15.09000015</v>
      </c>
      <c r="C150">
        <v>0.64480000999999998</v>
      </c>
      <c r="D150">
        <v>1160.2619628899999</v>
      </c>
      <c r="E150">
        <v>1.77509999</v>
      </c>
      <c r="F150">
        <v>614.10797118999994</v>
      </c>
      <c r="G150">
        <v>1.44029999</v>
      </c>
      <c r="H150">
        <v>9.9000003020963209E+37</v>
      </c>
      <c r="J150" s="2">
        <f>TREND(Calibration!$A$2:$A$4,Calibration!$B$2:$B$4,C150)</f>
        <v>412.20828800259852</v>
      </c>
      <c r="K150" s="2">
        <f>TREND(Calibration!$A$2:$A$4,Calibration!$C$2:$C$4,E150)</f>
        <v>698.4189227199588</v>
      </c>
      <c r="L150" s="2">
        <f>TREND(Calibration!$A$2:$A$4,Calibration!$D$2:$D$4,G150)</f>
        <v>552.71631270817272</v>
      </c>
    </row>
    <row r="151" spans="1:12" x14ac:dyDescent="0.25">
      <c r="A151">
        <v>744560</v>
      </c>
      <c r="B151">
        <v>15.03800011</v>
      </c>
      <c r="C151">
        <v>0.65130001000000004</v>
      </c>
      <c r="D151">
        <v>988.66497803000004</v>
      </c>
      <c r="E151">
        <v>1.7335</v>
      </c>
      <c r="F151">
        <v>1109.0340576200001</v>
      </c>
      <c r="G151">
        <v>1.4380999800000001</v>
      </c>
      <c r="H151">
        <v>9.9000003020963209E+37</v>
      </c>
      <c r="J151" s="2">
        <f>TREND(Calibration!$A$2:$A$4,Calibration!$B$2:$B$4,C151)</f>
        <v>416.19519837756286</v>
      </c>
      <c r="K151" s="2">
        <f>TREND(Calibration!$A$2:$A$4,Calibration!$C$2:$C$4,E151)</f>
        <v>681.58816885327849</v>
      </c>
      <c r="L151" s="2">
        <f>TREND(Calibration!$A$2:$A$4,Calibration!$D$2:$D$4,G151)</f>
        <v>551.80938287551101</v>
      </c>
    </row>
    <row r="152" spans="1:12" x14ac:dyDescent="0.25">
      <c r="A152">
        <v>749560</v>
      </c>
      <c r="B152">
        <v>14.99199963</v>
      </c>
      <c r="C152">
        <v>0.65130001000000004</v>
      </c>
      <c r="D152">
        <v>838.26501465000001</v>
      </c>
      <c r="E152">
        <v>1.7422000200000001</v>
      </c>
      <c r="F152">
        <v>9.9000003020963209E+37</v>
      </c>
      <c r="G152">
        <v>1.44029999</v>
      </c>
      <c r="H152">
        <v>9.9000003020963209E+37</v>
      </c>
      <c r="J152" s="2">
        <f>TREND(Calibration!$A$2:$A$4,Calibration!$B$2:$B$4,C152)</f>
        <v>416.19519837756286</v>
      </c>
      <c r="K152" s="2">
        <f>TREND(Calibration!$A$2:$A$4,Calibration!$C$2:$C$4,E152)</f>
        <v>685.10807102765875</v>
      </c>
      <c r="L152" s="2">
        <f>TREND(Calibration!$A$2:$A$4,Calibration!$D$2:$D$4,G152)</f>
        <v>552.71631270817272</v>
      </c>
    </row>
    <row r="153" spans="1:12" x14ac:dyDescent="0.25">
      <c r="A153">
        <v>754560</v>
      </c>
      <c r="B153">
        <v>14.98700047</v>
      </c>
      <c r="C153">
        <v>0.64910000999999995</v>
      </c>
      <c r="D153">
        <v>901.58898925999995</v>
      </c>
      <c r="E153">
        <v>1.7259999500000001</v>
      </c>
      <c r="F153">
        <v>9.9000003020963209E+37</v>
      </c>
      <c r="G153">
        <v>1.4397000099999999</v>
      </c>
      <c r="H153">
        <v>9.9000003020963209E+37</v>
      </c>
      <c r="J153" s="2">
        <f>TREND(Calibration!$A$2:$A$4,Calibration!$B$2:$B$4,C153)</f>
        <v>414.84578255834413</v>
      </c>
      <c r="K153" s="2">
        <f>TREND(Calibration!$A$2:$A$4,Calibration!$C$2:$C$4,E153)</f>
        <v>678.55375717342486</v>
      </c>
      <c r="L153" s="2">
        <f>TREND(Calibration!$A$2:$A$4,Calibration!$D$2:$D$4,G153)</f>
        <v>552.46897757742306</v>
      </c>
    </row>
    <row r="154" spans="1:12" x14ac:dyDescent="0.25">
      <c r="A154">
        <v>759560</v>
      </c>
      <c r="B154">
        <v>14.94799995</v>
      </c>
      <c r="C154">
        <v>0.65020001000000005</v>
      </c>
      <c r="D154">
        <v>909.00402831999997</v>
      </c>
      <c r="E154">
        <v>1.8101999799999999</v>
      </c>
      <c r="F154">
        <v>9.9000003020963209E+37</v>
      </c>
      <c r="G154">
        <v>1.43920004</v>
      </c>
      <c r="H154">
        <v>9.9000003020963209E+37</v>
      </c>
      <c r="J154" s="2">
        <f>TREND(Calibration!$A$2:$A$4,Calibration!$B$2:$B$4,C154)</f>
        <v>415.52049046795355</v>
      </c>
      <c r="K154" s="2">
        <f>TREND(Calibration!$A$2:$A$4,Calibration!$C$2:$C$4,E154)</f>
        <v>712.61987066280551</v>
      </c>
      <c r="L154" s="2">
        <f>TREND(Calibration!$A$2:$A$4,Calibration!$D$2:$D$4,G154)</f>
        <v>552.26287046498464</v>
      </c>
    </row>
    <row r="155" spans="1:12" x14ac:dyDescent="0.25">
      <c r="A155">
        <v>764561</v>
      </c>
      <c r="B155">
        <v>14.85900021</v>
      </c>
      <c r="C155">
        <v>0.65179997999999995</v>
      </c>
      <c r="D155">
        <v>491.56900023999998</v>
      </c>
      <c r="E155">
        <v>1.75680006</v>
      </c>
      <c r="F155">
        <v>9.9000003020963209E+37</v>
      </c>
      <c r="G155">
        <v>1.4386999600000001</v>
      </c>
      <c r="H155">
        <v>9.9000003020963209E+37</v>
      </c>
      <c r="J155" s="2">
        <f>TREND(Calibration!$A$2:$A$4,Calibration!$B$2:$B$4,C155)</f>
        <v>416.50186538989681</v>
      </c>
      <c r="K155" s="2">
        <f>TREND(Calibration!$A$2:$A$4,Calibration!$C$2:$C$4,E155)</f>
        <v>691.01503590153698</v>
      </c>
      <c r="L155" s="2">
        <f>TREND(Calibration!$A$2:$A$4,Calibration!$D$2:$D$4,G155)</f>
        <v>552.05671800626055</v>
      </c>
    </row>
    <row r="156" spans="1:12" x14ac:dyDescent="0.25">
      <c r="A156">
        <v>769561</v>
      </c>
      <c r="B156">
        <v>14.772999759999999</v>
      </c>
      <c r="C156">
        <v>0.65020001000000005</v>
      </c>
      <c r="D156">
        <v>515.64202881000006</v>
      </c>
      <c r="E156">
        <v>1.7928999699999999</v>
      </c>
      <c r="F156">
        <v>9.9000003020963209E+37</v>
      </c>
      <c r="G156">
        <v>1.4414000499999999</v>
      </c>
      <c r="H156">
        <v>9.9000003020963209E+37</v>
      </c>
      <c r="J156" s="2">
        <f>TREND(Calibration!$A$2:$A$4,Calibration!$B$2:$B$4,C156)</f>
        <v>415.52049046795355</v>
      </c>
      <c r="K156" s="2">
        <f>TREND(Calibration!$A$2:$A$4,Calibration!$C$2:$C$4,E156)</f>
        <v>705.62053700428521</v>
      </c>
      <c r="L156" s="2">
        <f>TREND(Calibration!$A$2:$A$4,Calibration!$D$2:$D$4,G156)</f>
        <v>553.16980029764636</v>
      </c>
    </row>
    <row r="157" spans="1:12" x14ac:dyDescent="0.25">
      <c r="A157">
        <v>774562</v>
      </c>
      <c r="B157">
        <v>14.7670002</v>
      </c>
      <c r="C157">
        <v>0.65399998000000004</v>
      </c>
      <c r="D157">
        <v>399.68099976000002</v>
      </c>
      <c r="E157">
        <v>1.75890005</v>
      </c>
      <c r="F157">
        <v>9.9000003020963209E+37</v>
      </c>
      <c r="G157">
        <v>1.4414000499999999</v>
      </c>
      <c r="H157">
        <v>9.9000003020963209E+37</v>
      </c>
      <c r="J157" s="2">
        <f>TREND(Calibration!$A$2:$A$4,Calibration!$B$2:$B$4,C157)</f>
        <v>417.85128120911554</v>
      </c>
      <c r="K157" s="2">
        <f>TREND(Calibration!$A$2:$A$4,Calibration!$C$2:$C$4,E157)</f>
        <v>691.86466146184341</v>
      </c>
      <c r="L157" s="2">
        <f>TREND(Calibration!$A$2:$A$4,Calibration!$D$2:$D$4,G157)</f>
        <v>553.16980029764636</v>
      </c>
    </row>
    <row r="158" spans="1:12" x14ac:dyDescent="0.25">
      <c r="A158">
        <v>779562</v>
      </c>
      <c r="B158">
        <v>14.755000109999999</v>
      </c>
      <c r="C158">
        <v>0.65509998999999997</v>
      </c>
      <c r="D158">
        <v>709.98602295000001</v>
      </c>
      <c r="E158">
        <v>1.7638000199999999</v>
      </c>
      <c r="F158">
        <v>9.9000003020963209E+37</v>
      </c>
      <c r="G158">
        <v>1.44239998</v>
      </c>
      <c r="H158">
        <v>9.9000003020963209E+37</v>
      </c>
      <c r="J158" s="2">
        <f>TREND(Calibration!$A$2:$A$4,Calibration!$B$2:$B$4,C158)</f>
        <v>418.52599525243312</v>
      </c>
      <c r="K158" s="2">
        <f>TREND(Calibration!$A$2:$A$4,Calibration!$C$2:$C$4,E158)</f>
        <v>693.84711840532145</v>
      </c>
      <c r="L158" s="2">
        <f>TREND(Calibration!$A$2:$A$4,Calibration!$D$2:$D$4,G158)</f>
        <v>553.58201040013387</v>
      </c>
    </row>
    <row r="159" spans="1:12" x14ac:dyDescent="0.25">
      <c r="A159">
        <v>784561</v>
      </c>
      <c r="B159">
        <v>14.74199963</v>
      </c>
      <c r="C159">
        <v>0.65289998000000005</v>
      </c>
      <c r="D159">
        <v>9.9000003020963209E+37</v>
      </c>
      <c r="E159">
        <v>1.7740000499999999</v>
      </c>
      <c r="F159">
        <v>9.9000003020963209E+37</v>
      </c>
      <c r="G159">
        <v>1.4397000099999999</v>
      </c>
      <c r="H159">
        <v>9.9000003020963209E+37</v>
      </c>
      <c r="J159" s="2">
        <f>TREND(Calibration!$A$2:$A$4,Calibration!$B$2:$B$4,C159)</f>
        <v>417.17657329950623</v>
      </c>
      <c r="K159" s="2">
        <f>TREND(Calibration!$A$2:$A$4,Calibration!$C$2:$C$4,E159)</f>
        <v>697.9739029156724</v>
      </c>
      <c r="L159" s="2">
        <f>TREND(Calibration!$A$2:$A$4,Calibration!$D$2:$D$4,G159)</f>
        <v>552.46897757742306</v>
      </c>
    </row>
    <row r="160" spans="1:12" x14ac:dyDescent="0.25">
      <c r="A160">
        <v>789561</v>
      </c>
      <c r="B160">
        <v>14.791000370000001</v>
      </c>
      <c r="C160">
        <v>0.65179997999999995</v>
      </c>
      <c r="D160">
        <v>572.92999268000005</v>
      </c>
      <c r="E160">
        <v>1.72490001</v>
      </c>
      <c r="F160">
        <v>9.9000003020963209E+37</v>
      </c>
      <c r="G160">
        <v>1.4407999499999999</v>
      </c>
      <c r="H160">
        <v>9.9000003020963209E+37</v>
      </c>
      <c r="J160" s="2">
        <f>TREND(Calibration!$A$2:$A$4,Calibration!$B$2:$B$4,C160)</f>
        <v>416.50186538989681</v>
      </c>
      <c r="K160" s="2">
        <f>TREND(Calibration!$A$2:$A$4,Calibration!$C$2:$C$4,E160)</f>
        <v>678.10873736913845</v>
      </c>
      <c r="L160" s="2">
        <f>TREND(Calibration!$A$2:$A$4,Calibration!$D$2:$D$4,G160)</f>
        <v>552.9224156982217</v>
      </c>
    </row>
    <row r="161" spans="1:12" x14ac:dyDescent="0.25">
      <c r="A161">
        <v>794574</v>
      </c>
      <c r="B161">
        <v>14.8579998</v>
      </c>
      <c r="C161">
        <v>0.65179997999999995</v>
      </c>
      <c r="D161">
        <v>1254.40197754</v>
      </c>
      <c r="E161">
        <v>1.77509999</v>
      </c>
      <c r="F161">
        <v>9.9000003020963209E+37</v>
      </c>
      <c r="G161">
        <v>1.4414000499999999</v>
      </c>
      <c r="H161">
        <v>9.9000003020963209E+37</v>
      </c>
      <c r="J161" s="2">
        <f>TREND(Calibration!$A$2:$A$4,Calibration!$B$2:$B$4,C161)</f>
        <v>416.50186538989681</v>
      </c>
      <c r="K161" s="2">
        <f>TREND(Calibration!$A$2:$A$4,Calibration!$C$2:$C$4,E161)</f>
        <v>698.4189227199588</v>
      </c>
      <c r="L161" s="2">
        <f>TREND(Calibration!$A$2:$A$4,Calibration!$D$2:$D$4,G161)</f>
        <v>553.16980029764636</v>
      </c>
    </row>
    <row r="162" spans="1:12" x14ac:dyDescent="0.25">
      <c r="A162">
        <v>799562</v>
      </c>
      <c r="B162">
        <v>14.90100002</v>
      </c>
      <c r="C162">
        <v>0.64859997999999996</v>
      </c>
      <c r="D162">
        <v>1178.1999511700001</v>
      </c>
      <c r="E162">
        <v>1.74380004</v>
      </c>
      <c r="F162">
        <v>9.9000003020963209E+37</v>
      </c>
      <c r="G162">
        <v>1.4407999499999999</v>
      </c>
      <c r="H162">
        <v>9.9000003020963209E+37</v>
      </c>
      <c r="J162" s="2">
        <f>TREND(Calibration!$A$2:$A$4,Calibration!$B$2:$B$4,C162)</f>
        <v>414.53907874376057</v>
      </c>
      <c r="K162" s="2">
        <f>TREND(Calibration!$A$2:$A$4,Calibration!$C$2:$C$4,E162)</f>
        <v>685.75541596215908</v>
      </c>
      <c r="L162" s="2">
        <f>TREND(Calibration!$A$2:$A$4,Calibration!$D$2:$D$4,G162)</f>
        <v>552.9224156982217</v>
      </c>
    </row>
    <row r="163" spans="1:12" x14ac:dyDescent="0.25">
      <c r="A163">
        <v>804562</v>
      </c>
      <c r="B163">
        <v>14.93799973</v>
      </c>
      <c r="C163">
        <v>0.64800000000000002</v>
      </c>
      <c r="D163">
        <v>562.60601807</v>
      </c>
      <c r="E163">
        <v>1.7167999700000001</v>
      </c>
      <c r="F163">
        <v>9.9000003020963209E+37</v>
      </c>
      <c r="G163">
        <v>1.4407999499999999</v>
      </c>
      <c r="H163">
        <v>1231.36901855</v>
      </c>
      <c r="J163" s="2">
        <f>TREND(Calibration!$A$2:$A$4,Calibration!$B$2:$B$4,C163)</f>
        <v>414.17106851502655</v>
      </c>
      <c r="K163" s="2">
        <f>TREND(Calibration!$A$2:$A$4,Calibration!$C$2:$C$4,E163)</f>
        <v>674.83157841909383</v>
      </c>
      <c r="L163" s="2">
        <f>TREND(Calibration!$A$2:$A$4,Calibration!$D$2:$D$4,G163)</f>
        <v>552.9224156982217</v>
      </c>
    </row>
    <row r="164" spans="1:12" x14ac:dyDescent="0.25">
      <c r="A164">
        <v>809562</v>
      </c>
      <c r="B164">
        <v>14.875</v>
      </c>
      <c r="C164">
        <v>0.64700000999999996</v>
      </c>
      <c r="D164">
        <v>1207.4790039100001</v>
      </c>
      <c r="E164">
        <v>1.7335</v>
      </c>
      <c r="F164">
        <v>1112.29199219</v>
      </c>
      <c r="G164">
        <v>1.4397000099999999</v>
      </c>
      <c r="H164">
        <v>9.9000003020963209E+37</v>
      </c>
      <c r="J164" s="2">
        <f>TREND(Calibration!$A$2:$A$4,Calibration!$B$2:$B$4,C164)</f>
        <v>413.5577038218172</v>
      </c>
      <c r="K164" s="2">
        <f>TREND(Calibration!$A$2:$A$4,Calibration!$C$2:$C$4,E164)</f>
        <v>681.58816885327849</v>
      </c>
      <c r="L164" s="2">
        <f>TREND(Calibration!$A$2:$A$4,Calibration!$D$2:$D$4,G164)</f>
        <v>552.46897757742306</v>
      </c>
    </row>
    <row r="165" spans="1:12" x14ac:dyDescent="0.25">
      <c r="A165">
        <v>814561</v>
      </c>
      <c r="B165">
        <v>14.760999679999999</v>
      </c>
      <c r="C165">
        <v>0.64800000000000002</v>
      </c>
      <c r="D165">
        <v>9.9000003020963209E+37</v>
      </c>
      <c r="E165">
        <v>1.78380001</v>
      </c>
      <c r="F165">
        <v>678.73498534999999</v>
      </c>
      <c r="G165">
        <v>1.44029999</v>
      </c>
      <c r="H165">
        <v>9.9000003020963209E+37</v>
      </c>
      <c r="J165" s="2">
        <f>TREND(Calibration!$A$2:$A$4,Calibration!$B$2:$B$4,C165)</f>
        <v>414.17106851502655</v>
      </c>
      <c r="K165" s="2">
        <f>TREND(Calibration!$A$2:$A$4,Calibration!$C$2:$C$4,E165)</f>
        <v>701.93882489433918</v>
      </c>
      <c r="L165" s="2">
        <f>TREND(Calibration!$A$2:$A$4,Calibration!$D$2:$D$4,G165)</f>
        <v>552.71631270817272</v>
      </c>
    </row>
    <row r="166" spans="1:12" x14ac:dyDescent="0.25">
      <c r="A166">
        <v>819561</v>
      </c>
      <c r="B166">
        <v>14.692999840000001</v>
      </c>
      <c r="C166">
        <v>0.65339999999999998</v>
      </c>
      <c r="D166">
        <v>9.9000003020963209E+37</v>
      </c>
      <c r="E166">
        <v>1.75680006</v>
      </c>
      <c r="F166">
        <v>805.60797118999994</v>
      </c>
      <c r="G166">
        <v>1.4397000099999999</v>
      </c>
      <c r="H166">
        <v>9.9000003020963209E+37</v>
      </c>
      <c r="J166" s="2">
        <f>TREND(Calibration!$A$2:$A$4,Calibration!$B$2:$B$4,C166)</f>
        <v>417.48327098038152</v>
      </c>
      <c r="K166" s="2">
        <f>TREND(Calibration!$A$2:$A$4,Calibration!$C$2:$C$4,E166)</f>
        <v>691.01503590153698</v>
      </c>
      <c r="L166" s="2">
        <f>TREND(Calibration!$A$2:$A$4,Calibration!$D$2:$D$4,G166)</f>
        <v>552.46897757742306</v>
      </c>
    </row>
    <row r="167" spans="1:12" x14ac:dyDescent="0.25">
      <c r="A167">
        <v>824562</v>
      </c>
      <c r="B167">
        <v>14.61200047</v>
      </c>
      <c r="C167">
        <v>0.65130001000000004</v>
      </c>
      <c r="D167">
        <v>9.9000003020963209E+37</v>
      </c>
      <c r="E167">
        <v>1.78429997</v>
      </c>
      <c r="F167">
        <v>394.07199097</v>
      </c>
      <c r="G167">
        <v>1.4407999499999999</v>
      </c>
      <c r="H167">
        <v>9.9000003020963209E+37</v>
      </c>
      <c r="J167" s="2">
        <f>TREND(Calibration!$A$2:$A$4,Calibration!$B$2:$B$4,C167)</f>
        <v>416.19519837756286</v>
      </c>
      <c r="K167" s="2">
        <f>TREND(Calibration!$A$2:$A$4,Calibration!$C$2:$C$4,E167)</f>
        <v>702.14110147428983</v>
      </c>
      <c r="L167" s="2">
        <f>TREND(Calibration!$A$2:$A$4,Calibration!$D$2:$D$4,G167)</f>
        <v>552.9224156982217</v>
      </c>
    </row>
    <row r="168" spans="1:12" x14ac:dyDescent="0.25">
      <c r="A168">
        <v>829561</v>
      </c>
      <c r="B168">
        <v>14.59300041</v>
      </c>
      <c r="C168">
        <v>0.64529996999999995</v>
      </c>
      <c r="D168">
        <v>1141.36901855</v>
      </c>
      <c r="E168">
        <v>1.8162000199999999</v>
      </c>
      <c r="F168">
        <v>832.15002441000001</v>
      </c>
      <c r="G168">
        <v>1.44029999</v>
      </c>
      <c r="H168">
        <v>9.9000003020963209E+37</v>
      </c>
      <c r="J168" s="2">
        <f>TREND(Calibration!$A$2:$A$4,Calibration!$B$2:$B$4,C168)</f>
        <v>412.51494888122426</v>
      </c>
      <c r="K168" s="2">
        <f>TREND(Calibration!$A$2:$A$4,Calibration!$C$2:$C$4,E168)</f>
        <v>715.04740000668846</v>
      </c>
      <c r="L168" s="2">
        <f>TREND(Calibration!$A$2:$A$4,Calibration!$D$2:$D$4,G168)</f>
        <v>552.71631270817272</v>
      </c>
    </row>
    <row r="169" spans="1:12" x14ac:dyDescent="0.25">
      <c r="A169">
        <v>834562</v>
      </c>
      <c r="B169">
        <v>14.64099979</v>
      </c>
      <c r="C169">
        <v>0.64370000000000005</v>
      </c>
      <c r="D169">
        <v>925.57598876999998</v>
      </c>
      <c r="E169">
        <v>1.81719995</v>
      </c>
      <c r="F169">
        <v>1029.7120361299999</v>
      </c>
      <c r="G169">
        <v>1.44029999</v>
      </c>
      <c r="H169">
        <v>9.9000003020963209E+37</v>
      </c>
      <c r="J169" s="2">
        <f>TREND(Calibration!$A$2:$A$4,Calibration!$B$2:$B$4,C169)</f>
        <v>411.53357395928094</v>
      </c>
      <c r="K169" s="2">
        <f>TREND(Calibration!$A$2:$A$4,Calibration!$C$2:$C$4,E169)</f>
        <v>715.45195721244534</v>
      </c>
      <c r="L169" s="2">
        <f>TREND(Calibration!$A$2:$A$4,Calibration!$D$2:$D$4,G169)</f>
        <v>552.71631270817272</v>
      </c>
    </row>
    <row r="170" spans="1:12" x14ac:dyDescent="0.25">
      <c r="A170">
        <v>839562</v>
      </c>
      <c r="B170">
        <v>14.68299961</v>
      </c>
      <c r="C170">
        <v>0.64639997000000005</v>
      </c>
      <c r="D170">
        <v>1270.4930419899999</v>
      </c>
      <c r="E170">
        <v>1.78750002</v>
      </c>
      <c r="F170">
        <v>746.65698241999996</v>
      </c>
      <c r="G170">
        <v>1.43920004</v>
      </c>
      <c r="H170">
        <v>9.9000003020963209E+37</v>
      </c>
      <c r="J170" s="2">
        <f>TREND(Calibration!$A$2:$A$4,Calibration!$B$2:$B$4,C170)</f>
        <v>413.18965679083362</v>
      </c>
      <c r="K170" s="2">
        <f>TREND(Calibration!$A$2:$A$4,Calibration!$C$2:$C$4,E170)</f>
        <v>703.43579538914582</v>
      </c>
      <c r="L170" s="2">
        <f>TREND(Calibration!$A$2:$A$4,Calibration!$D$2:$D$4,G170)</f>
        <v>552.26287046498464</v>
      </c>
    </row>
    <row r="171" spans="1:12" x14ac:dyDescent="0.25">
      <c r="A171">
        <v>844562</v>
      </c>
      <c r="B171">
        <v>14.67500019</v>
      </c>
      <c r="C171">
        <v>0.64160001</v>
      </c>
      <c r="D171">
        <v>9.9000003020963209E+37</v>
      </c>
      <c r="E171">
        <v>1.80589998</v>
      </c>
      <c r="F171">
        <v>534.06201171999999</v>
      </c>
      <c r="G171">
        <v>1.4397000099999999</v>
      </c>
      <c r="H171">
        <v>9.9000003020963209E+37</v>
      </c>
      <c r="J171" s="2">
        <f>TREND(Calibration!$A$2:$A$4,Calibration!$B$2:$B$4,C171)</f>
        <v>410.24550135646228</v>
      </c>
      <c r="K171" s="2">
        <f>TREND(Calibration!$A$2:$A$4,Calibration!$C$2:$C$4,E171)</f>
        <v>710.88015289780787</v>
      </c>
      <c r="L171" s="2">
        <f>TREND(Calibration!$A$2:$A$4,Calibration!$D$2:$D$4,G171)</f>
        <v>552.46897757742306</v>
      </c>
    </row>
    <row r="172" spans="1:12" x14ac:dyDescent="0.25">
      <c r="A172">
        <v>849561</v>
      </c>
      <c r="B172">
        <v>14.588999749999999</v>
      </c>
      <c r="C172">
        <v>0.64429997999999999</v>
      </c>
      <c r="D172">
        <v>9.9000003020963209E+37</v>
      </c>
      <c r="E172">
        <v>1.875</v>
      </c>
      <c r="F172">
        <v>534.06500243999994</v>
      </c>
      <c r="G172">
        <v>1.44029999</v>
      </c>
      <c r="H172">
        <v>9.9000003020963209E+37</v>
      </c>
      <c r="J172" s="2">
        <f>TREND(Calibration!$A$2:$A$4,Calibration!$B$2:$B$4,C172)</f>
        <v>411.90158418801497</v>
      </c>
      <c r="K172" s="2">
        <f>TREND(Calibration!$A$2:$A$4,Calibration!$C$2:$C$4,E172)</f>
        <v>738.83702088750442</v>
      </c>
      <c r="L172" s="2">
        <f>TREND(Calibration!$A$2:$A$4,Calibration!$D$2:$D$4,G172)</f>
        <v>552.71631270817272</v>
      </c>
    </row>
    <row r="173" spans="1:12" x14ac:dyDescent="0.25">
      <c r="A173">
        <v>854563</v>
      </c>
      <c r="B173">
        <v>14.411000250000001</v>
      </c>
      <c r="C173">
        <v>0.64859997999999996</v>
      </c>
      <c r="D173">
        <v>1352.1059570299999</v>
      </c>
      <c r="E173">
        <v>1.74810004</v>
      </c>
      <c r="F173">
        <v>363.27999878000003</v>
      </c>
      <c r="G173">
        <v>1.43920004</v>
      </c>
      <c r="H173">
        <v>9.9000003020963209E+37</v>
      </c>
      <c r="J173" s="2">
        <f>TREND(Calibration!$A$2:$A$4,Calibration!$B$2:$B$4,C173)</f>
        <v>414.53907874376057</v>
      </c>
      <c r="K173" s="2">
        <f>TREND(Calibration!$A$2:$A$4,Calibration!$C$2:$C$4,E173)</f>
        <v>687.49513372715671</v>
      </c>
      <c r="L173" s="2">
        <f>TREND(Calibration!$A$2:$A$4,Calibration!$D$2:$D$4,G173)</f>
        <v>552.26287046498464</v>
      </c>
    </row>
    <row r="174" spans="1:12" x14ac:dyDescent="0.25">
      <c r="A174">
        <v>859561</v>
      </c>
      <c r="B174">
        <v>14.239000320000001</v>
      </c>
      <c r="C174">
        <v>0.64370000000000005</v>
      </c>
      <c r="D174">
        <v>1228.0839843700001</v>
      </c>
      <c r="E174">
        <v>1.8162000199999999</v>
      </c>
      <c r="F174">
        <v>644.71301270000004</v>
      </c>
      <c r="G174">
        <v>1.4414000499999999</v>
      </c>
      <c r="H174">
        <v>9.9000003020963209E+37</v>
      </c>
      <c r="J174" s="2">
        <f>TREND(Calibration!$A$2:$A$4,Calibration!$B$2:$B$4,C174)</f>
        <v>411.53357395928094</v>
      </c>
      <c r="K174" s="2">
        <f>TREND(Calibration!$A$2:$A$4,Calibration!$C$2:$C$4,E174)</f>
        <v>715.04740000668846</v>
      </c>
      <c r="L174" s="2">
        <f>TREND(Calibration!$A$2:$A$4,Calibration!$D$2:$D$4,G174)</f>
        <v>553.16980029764636</v>
      </c>
    </row>
    <row r="175" spans="1:12" x14ac:dyDescent="0.25">
      <c r="A175">
        <v>864563</v>
      </c>
      <c r="B175">
        <v>14.11600018</v>
      </c>
      <c r="C175">
        <v>0.64800000000000002</v>
      </c>
      <c r="D175">
        <v>508.18701171999999</v>
      </c>
      <c r="E175">
        <v>1.7999999499999999</v>
      </c>
      <c r="F175">
        <v>9.9000003020963209E+37</v>
      </c>
      <c r="G175">
        <v>1.4407999499999999</v>
      </c>
      <c r="H175">
        <v>9.9000003020963209E+37</v>
      </c>
      <c r="J175" s="2">
        <f>TREND(Calibration!$A$2:$A$4,Calibration!$B$2:$B$4,C175)</f>
        <v>414.17106851502655</v>
      </c>
      <c r="K175" s="2">
        <f>TREND(Calibration!$A$2:$A$4,Calibration!$C$2:$C$4,E175)</f>
        <v>708.49308615245457</v>
      </c>
      <c r="L175" s="2">
        <f>TREND(Calibration!$A$2:$A$4,Calibration!$D$2:$D$4,G175)</f>
        <v>552.9224156982217</v>
      </c>
    </row>
    <row r="176" spans="1:12" x14ac:dyDescent="0.25">
      <c r="A176">
        <v>869562</v>
      </c>
      <c r="B176">
        <v>13.99199963</v>
      </c>
      <c r="C176">
        <v>0.64700000999999996</v>
      </c>
      <c r="D176">
        <v>1174.2779541</v>
      </c>
      <c r="E176">
        <v>1.8027000399999999</v>
      </c>
      <c r="F176">
        <v>9.9000003020963209E+37</v>
      </c>
      <c r="G176">
        <v>1.4419000099999999</v>
      </c>
      <c r="H176">
        <v>9.9000003020963209E+37</v>
      </c>
      <c r="J176" s="2">
        <f>TREND(Calibration!$A$2:$A$4,Calibration!$B$2:$B$4,C176)</f>
        <v>413.5577038218172</v>
      </c>
      <c r="K176" s="2">
        <f>TREND(Calibration!$A$2:$A$4,Calibration!$C$2:$C$4,E176)</f>
        <v>709.5855034873598</v>
      </c>
      <c r="L176" s="2">
        <f>TREND(Calibration!$A$2:$A$4,Calibration!$D$2:$D$4,G176)</f>
        <v>553.37590328769534</v>
      </c>
    </row>
    <row r="177" spans="1:12" x14ac:dyDescent="0.25">
      <c r="A177">
        <v>874562</v>
      </c>
      <c r="B177">
        <v>13.89500046</v>
      </c>
      <c r="C177">
        <v>0.64480000999999998</v>
      </c>
      <c r="D177">
        <v>1035.6889648399999</v>
      </c>
      <c r="E177">
        <v>1.8199000400000001</v>
      </c>
      <c r="F177">
        <v>9.9000003020963209E+37</v>
      </c>
      <c r="G177">
        <v>1.4419000099999999</v>
      </c>
      <c r="H177">
        <v>9.9000003020963209E+37</v>
      </c>
      <c r="J177" s="2">
        <f>TREND(Calibration!$A$2:$A$4,Calibration!$B$2:$B$4,C177)</f>
        <v>412.20828800259852</v>
      </c>
      <c r="K177" s="2">
        <f>TREND(Calibration!$A$2:$A$4,Calibration!$C$2:$C$4,E177)</f>
        <v>716.54437454735057</v>
      </c>
      <c r="L177" s="2">
        <f>TREND(Calibration!$A$2:$A$4,Calibration!$D$2:$D$4,G177)</f>
        <v>553.37590328769534</v>
      </c>
    </row>
    <row r="178" spans="1:12" x14ac:dyDescent="0.25">
      <c r="A178">
        <v>879576</v>
      </c>
      <c r="B178">
        <v>13.95300007</v>
      </c>
      <c r="C178">
        <v>0.64590000999999997</v>
      </c>
      <c r="D178">
        <v>543.28997803000004</v>
      </c>
      <c r="E178">
        <v>1.82210004</v>
      </c>
      <c r="F178">
        <v>9.9000003020963209E+37</v>
      </c>
      <c r="G178">
        <v>1.4429999600000001</v>
      </c>
      <c r="H178">
        <v>9.9000003020963209E+37</v>
      </c>
      <c r="J178" s="2">
        <f>TREND(Calibration!$A$2:$A$4,Calibration!$B$2:$B$4,C178)</f>
        <v>412.88299591220789</v>
      </c>
      <c r="K178" s="2">
        <f>TREND(Calibration!$A$2:$A$4,Calibration!$C$2:$C$4,E178)</f>
        <v>717.43446270618654</v>
      </c>
      <c r="L178" s="2">
        <f>TREND(Calibration!$A$2:$A$4,Calibration!$D$2:$D$4,G178)</f>
        <v>553.82934553088353</v>
      </c>
    </row>
    <row r="179" spans="1:12" x14ac:dyDescent="0.25">
      <c r="A179">
        <v>884562</v>
      </c>
      <c r="B179">
        <v>14.041999819999999</v>
      </c>
      <c r="C179">
        <v>0.64639997000000005</v>
      </c>
      <c r="D179">
        <v>666.54498291000004</v>
      </c>
      <c r="E179">
        <v>1.78209996</v>
      </c>
      <c r="F179">
        <v>9.9000003020963209E+37</v>
      </c>
      <c r="G179">
        <v>1.4397000099999999</v>
      </c>
      <c r="H179">
        <v>1353.5050048799999</v>
      </c>
      <c r="J179" s="2">
        <f>TREND(Calibration!$A$2:$A$4,Calibration!$B$2:$B$4,C179)</f>
        <v>413.18965679083362</v>
      </c>
      <c r="K179" s="2">
        <f>TREND(Calibration!$A$2:$A$4,Calibration!$C$2:$C$4,E179)</f>
        <v>701.25100926959863</v>
      </c>
      <c r="L179" s="2">
        <f>TREND(Calibration!$A$2:$A$4,Calibration!$D$2:$D$4,G179)</f>
        <v>552.46897757742306</v>
      </c>
    </row>
    <row r="180" spans="1:12" x14ac:dyDescent="0.25">
      <c r="A180">
        <v>889568</v>
      </c>
      <c r="B180">
        <v>14.088999749999999</v>
      </c>
      <c r="C180">
        <v>0.64160001</v>
      </c>
      <c r="D180">
        <v>9.9000003020963209E+37</v>
      </c>
      <c r="E180">
        <v>1.7885999699999999</v>
      </c>
      <c r="F180">
        <v>9.9000003020963209E+37</v>
      </c>
      <c r="G180">
        <v>1.44239998</v>
      </c>
      <c r="H180">
        <v>9.9000003020963209E+37</v>
      </c>
      <c r="J180" s="2">
        <f>TREND(Calibration!$A$2:$A$4,Calibration!$B$2:$B$4,C180)</f>
        <v>410.24550135646228</v>
      </c>
      <c r="K180" s="2">
        <f>TREND(Calibration!$A$2:$A$4,Calibration!$C$2:$C$4,E180)</f>
        <v>703.88081923928758</v>
      </c>
      <c r="L180" s="2">
        <f>TREND(Calibration!$A$2:$A$4,Calibration!$D$2:$D$4,G180)</f>
        <v>553.58201040013387</v>
      </c>
    </row>
    <row r="181" spans="1:12" x14ac:dyDescent="0.25">
      <c r="A181">
        <v>894562</v>
      </c>
      <c r="B181">
        <v>14.13099957</v>
      </c>
      <c r="C181">
        <v>0.63940001000000002</v>
      </c>
      <c r="D181">
        <v>846.61700439000003</v>
      </c>
      <c r="E181">
        <v>1.74269998</v>
      </c>
      <c r="F181">
        <v>1174.2879638700001</v>
      </c>
      <c r="G181">
        <v>1.44239998</v>
      </c>
      <c r="H181">
        <v>9.9000003020963209E+37</v>
      </c>
      <c r="J181" s="2">
        <f>TREND(Calibration!$A$2:$A$4,Calibration!$B$2:$B$4,C181)</f>
        <v>408.89608553724361</v>
      </c>
      <c r="K181" s="2">
        <f>TREND(Calibration!$A$2:$A$4,Calibration!$C$2:$C$4,E181)</f>
        <v>685.31034760760951</v>
      </c>
      <c r="L181" s="2">
        <f>TREND(Calibration!$A$2:$A$4,Calibration!$D$2:$D$4,G181)</f>
        <v>553.58201040013387</v>
      </c>
    </row>
    <row r="182" spans="1:12" x14ac:dyDescent="0.25">
      <c r="A182">
        <v>899563</v>
      </c>
      <c r="B182">
        <v>14.10700035</v>
      </c>
      <c r="C182">
        <v>0.63719999999999999</v>
      </c>
      <c r="D182">
        <v>491.58099364999998</v>
      </c>
      <c r="E182">
        <v>1.72329998</v>
      </c>
      <c r="F182">
        <v>9.9000003020963209E+37</v>
      </c>
      <c r="G182">
        <v>1.4429999600000001</v>
      </c>
      <c r="H182">
        <v>1301.5109863299999</v>
      </c>
      <c r="J182" s="2">
        <f>TREND(Calibration!$A$2:$A$4,Calibration!$B$2:$B$4,C182)</f>
        <v>407.5466635843166</v>
      </c>
      <c r="K182" s="2">
        <f>TREND(Calibration!$A$2:$A$4,Calibration!$C$2:$C$4,E182)</f>
        <v>677.46138838878278</v>
      </c>
      <c r="L182" s="2">
        <f>TREND(Calibration!$A$2:$A$4,Calibration!$D$2:$D$4,G182)</f>
        <v>553.82934553088353</v>
      </c>
    </row>
    <row r="183" spans="1:12" x14ac:dyDescent="0.25">
      <c r="A183">
        <v>904575</v>
      </c>
      <c r="B183">
        <v>14.04899979</v>
      </c>
      <c r="C183">
        <v>0.64429997999999999</v>
      </c>
      <c r="D183">
        <v>9.9000003020963209E+37</v>
      </c>
      <c r="E183">
        <v>1.7622</v>
      </c>
      <c r="F183">
        <v>677.71502685999997</v>
      </c>
      <c r="G183">
        <v>1.4419000099999999</v>
      </c>
      <c r="H183">
        <v>9.9000003020963209E+37</v>
      </c>
      <c r="J183" s="2">
        <f>TREND(Calibration!$A$2:$A$4,Calibration!$B$2:$B$4,C183)</f>
        <v>411.90158418801497</v>
      </c>
      <c r="K183" s="2">
        <f>TREND(Calibration!$A$2:$A$4,Calibration!$C$2:$C$4,E183)</f>
        <v>693.19977347082113</v>
      </c>
      <c r="L183" s="2">
        <f>TREND(Calibration!$A$2:$A$4,Calibration!$D$2:$D$4,G183)</f>
        <v>553.37590328769534</v>
      </c>
    </row>
    <row r="184" spans="1:12" x14ac:dyDescent="0.25">
      <c r="A184">
        <v>909563</v>
      </c>
      <c r="B184">
        <v>14.010999679999999</v>
      </c>
      <c r="C184">
        <v>0.64639997000000005</v>
      </c>
      <c r="D184">
        <v>9.9000003020963209E+37</v>
      </c>
      <c r="E184">
        <v>1.7622</v>
      </c>
      <c r="F184">
        <v>614.09802246000004</v>
      </c>
      <c r="G184">
        <v>1.44029999</v>
      </c>
      <c r="H184">
        <v>9.9000003020963209E+37</v>
      </c>
      <c r="J184" s="2">
        <f>TREND(Calibration!$A$2:$A$4,Calibration!$B$2:$B$4,C184)</f>
        <v>413.18965679083362</v>
      </c>
      <c r="K184" s="2">
        <f>TREND(Calibration!$A$2:$A$4,Calibration!$C$2:$C$4,E184)</f>
        <v>693.19977347082113</v>
      </c>
      <c r="L184" s="2">
        <f>TREND(Calibration!$A$2:$A$4,Calibration!$D$2:$D$4,G184)</f>
        <v>552.71631270817272</v>
      </c>
    </row>
    <row r="185" spans="1:12" x14ac:dyDescent="0.25">
      <c r="A185">
        <v>914562</v>
      </c>
      <c r="B185">
        <v>14.01799965</v>
      </c>
      <c r="C185">
        <v>0.65020001000000005</v>
      </c>
      <c r="D185">
        <v>9.9000003020963209E+37</v>
      </c>
      <c r="E185">
        <v>1.74160004</v>
      </c>
      <c r="F185">
        <v>533.84600829999999</v>
      </c>
      <c r="G185">
        <v>1.4397000099999999</v>
      </c>
      <c r="H185">
        <v>9.9000003020963209E+37</v>
      </c>
      <c r="J185" s="2">
        <f>TREND(Calibration!$A$2:$A$4,Calibration!$B$2:$B$4,C185)</f>
        <v>415.52049046795355</v>
      </c>
      <c r="K185" s="2">
        <f>TREND(Calibration!$A$2:$A$4,Calibration!$C$2:$C$4,E185)</f>
        <v>684.86532780332311</v>
      </c>
      <c r="L185" s="2">
        <f>TREND(Calibration!$A$2:$A$4,Calibration!$D$2:$D$4,G185)</f>
        <v>552.46897757742306</v>
      </c>
    </row>
    <row r="186" spans="1:12" x14ac:dyDescent="0.25">
      <c r="A186">
        <v>919560</v>
      </c>
      <c r="B186">
        <v>14.053000450000001</v>
      </c>
      <c r="C186">
        <v>0.65450001000000002</v>
      </c>
      <c r="D186">
        <v>9.9000003020963209E+37</v>
      </c>
      <c r="E186">
        <v>1.77079999</v>
      </c>
      <c r="F186">
        <v>659.65399170000001</v>
      </c>
      <c r="G186">
        <v>1.4386999600000001</v>
      </c>
      <c r="H186">
        <v>9.9000003020963209E+37</v>
      </c>
      <c r="J186" s="2">
        <f>TREND(Calibration!$A$2:$A$4,Calibration!$B$2:$B$4,C186)</f>
        <v>418.15798502369915</v>
      </c>
      <c r="K186" s="2">
        <f>TREND(Calibration!$A$2:$A$4,Calibration!$C$2:$C$4,E186)</f>
        <v>696.67920495496116</v>
      </c>
      <c r="L186" s="2">
        <f>TREND(Calibration!$A$2:$A$4,Calibration!$D$2:$D$4,G186)</f>
        <v>552.05671800626055</v>
      </c>
    </row>
    <row r="187" spans="1:12" x14ac:dyDescent="0.25">
      <c r="A187">
        <v>924560</v>
      </c>
      <c r="B187">
        <v>14.15600014</v>
      </c>
      <c r="C187">
        <v>0.65069997000000002</v>
      </c>
      <c r="D187">
        <v>9.9000003020963209E+37</v>
      </c>
      <c r="E187">
        <v>1.80589998</v>
      </c>
      <c r="F187">
        <v>580.05200194999998</v>
      </c>
      <c r="G187">
        <v>1.4397000099999999</v>
      </c>
      <c r="H187">
        <v>9.9000003020963209E+37</v>
      </c>
      <c r="J187" s="2">
        <f>TREND(Calibration!$A$2:$A$4,Calibration!$B$2:$B$4,C187)</f>
        <v>415.82715134657923</v>
      </c>
      <c r="K187" s="2">
        <f>TREND(Calibration!$A$2:$A$4,Calibration!$C$2:$C$4,E187)</f>
        <v>710.88015289780787</v>
      </c>
      <c r="L187" s="2">
        <f>TREND(Calibration!$A$2:$A$4,Calibration!$D$2:$D$4,G187)</f>
        <v>552.46897757742306</v>
      </c>
    </row>
    <row r="188" spans="1:12" x14ac:dyDescent="0.25">
      <c r="A188">
        <v>929561</v>
      </c>
      <c r="B188">
        <v>14.25300026</v>
      </c>
      <c r="C188">
        <v>0.65450001000000002</v>
      </c>
      <c r="D188">
        <v>9.9000003020963209E+37</v>
      </c>
      <c r="E188">
        <v>1.74380004</v>
      </c>
      <c r="F188">
        <v>263.04699706999997</v>
      </c>
      <c r="G188">
        <v>1.4414000499999999</v>
      </c>
      <c r="H188">
        <v>9.9000003020963209E+37</v>
      </c>
      <c r="J188" s="2">
        <f>TREND(Calibration!$A$2:$A$4,Calibration!$B$2:$B$4,C188)</f>
        <v>418.15798502369915</v>
      </c>
      <c r="K188" s="2">
        <f>TREND(Calibration!$A$2:$A$4,Calibration!$C$2:$C$4,E188)</f>
        <v>685.75541596215908</v>
      </c>
      <c r="L188" s="2">
        <f>TREND(Calibration!$A$2:$A$4,Calibration!$D$2:$D$4,G188)</f>
        <v>553.16980029764636</v>
      </c>
    </row>
    <row r="189" spans="1:12" x14ac:dyDescent="0.25">
      <c r="A189">
        <v>934561</v>
      </c>
      <c r="B189">
        <v>14.449000359999999</v>
      </c>
      <c r="C189">
        <v>0.65560001000000001</v>
      </c>
      <c r="D189">
        <v>1292.2449951200001</v>
      </c>
      <c r="E189">
        <v>1.7729999999999999</v>
      </c>
      <c r="F189">
        <v>546.80798340000001</v>
      </c>
      <c r="G189">
        <v>1.4407999499999999</v>
      </c>
      <c r="H189">
        <v>9.9000003020963209E+37</v>
      </c>
      <c r="J189" s="2">
        <f>TREND(Calibration!$A$2:$A$4,Calibration!$B$2:$B$4,C189)</f>
        <v>418.83269293330846</v>
      </c>
      <c r="K189" s="2">
        <f>TREND(Calibration!$A$2:$A$4,Calibration!$C$2:$C$4,E189)</f>
        <v>697.56929715965248</v>
      </c>
      <c r="L189" s="2">
        <f>TREND(Calibration!$A$2:$A$4,Calibration!$D$2:$D$4,G189)</f>
        <v>552.9224156982217</v>
      </c>
    </row>
    <row r="190" spans="1:12" x14ac:dyDescent="0.25">
      <c r="A190">
        <v>939561</v>
      </c>
      <c r="B190">
        <v>14.61100006</v>
      </c>
      <c r="C190">
        <v>0.66049999000000004</v>
      </c>
      <c r="D190">
        <v>9.9000003020963209E+37</v>
      </c>
      <c r="E190">
        <v>1.7676000599999999</v>
      </c>
      <c r="F190">
        <v>539.70001220999995</v>
      </c>
      <c r="G190">
        <v>1.4445999899999999</v>
      </c>
      <c r="H190">
        <v>9.9000003020963209E+37</v>
      </c>
      <c r="J190" s="2">
        <f>TREND(Calibration!$A$2:$A$4,Calibration!$B$2:$B$4,C190)</f>
        <v>421.83819771778815</v>
      </c>
      <c r="K190" s="2">
        <f>TREND(Calibration!$A$2:$A$4,Calibration!$C$2:$C$4,E190)</f>
        <v>695.38455959036833</v>
      </c>
      <c r="L190" s="2">
        <f>TREND(Calibration!$A$2:$A$4,Calibration!$D$2:$D$4,G190)</f>
        <v>554.4889402327957</v>
      </c>
    </row>
    <row r="191" spans="1:12" x14ac:dyDescent="0.25">
      <c r="A191">
        <v>944573</v>
      </c>
      <c r="B191">
        <v>14.725000380000001</v>
      </c>
      <c r="C191">
        <v>0.66750001999999997</v>
      </c>
      <c r="D191">
        <v>1085.3950195299999</v>
      </c>
      <c r="E191">
        <v>1.75349998</v>
      </c>
      <c r="F191">
        <v>1017.7039794900001</v>
      </c>
      <c r="G191">
        <v>1.44410002</v>
      </c>
      <c r="H191">
        <v>9.9000003020963209E+37</v>
      </c>
      <c r="J191" s="2">
        <f>TREND(Calibration!$A$2:$A$4,Calibration!$B$2:$B$4,C191)</f>
        <v>426.13181190733599</v>
      </c>
      <c r="K191" s="2">
        <f>TREND(Calibration!$A$2:$A$4,Calibration!$C$2:$C$4,E191)</f>
        <v>689.67987129644087</v>
      </c>
      <c r="L191" s="2">
        <f>TREND(Calibration!$A$2:$A$4,Calibration!$D$2:$D$4,G191)</f>
        <v>554.28283312035717</v>
      </c>
    </row>
    <row r="192" spans="1:12" x14ac:dyDescent="0.25">
      <c r="A192">
        <v>949562</v>
      </c>
      <c r="B192">
        <v>14.730999949999999</v>
      </c>
      <c r="C192">
        <v>0.66259997999999998</v>
      </c>
      <c r="D192">
        <v>9.9000003020963209E+37</v>
      </c>
      <c r="E192">
        <v>1.75409997</v>
      </c>
      <c r="F192">
        <v>603.89898682</v>
      </c>
      <c r="G192">
        <v>1.44350004</v>
      </c>
      <c r="H192">
        <v>9.9000003020963209E+37</v>
      </c>
      <c r="J192" s="2">
        <f>TREND(Calibration!$A$2:$A$4,Calibration!$B$2:$B$4,C192)</f>
        <v>423.12627032060675</v>
      </c>
      <c r="K192" s="2">
        <f>TREND(Calibration!$A$2:$A$4,Calibration!$C$2:$C$4,E192)</f>
        <v>689.92261856663174</v>
      </c>
      <c r="L192" s="2">
        <f>TREND(Calibration!$A$2:$A$4,Calibration!$D$2:$D$4,G192)</f>
        <v>554.03549798960762</v>
      </c>
    </row>
    <row r="193" spans="1:12" x14ac:dyDescent="0.25">
      <c r="A193">
        <v>954562</v>
      </c>
      <c r="B193">
        <v>14.815999980000001</v>
      </c>
      <c r="C193">
        <v>0.66369997999999997</v>
      </c>
      <c r="D193">
        <v>1298.8659668</v>
      </c>
      <c r="E193">
        <v>1.7669999599999999</v>
      </c>
      <c r="F193">
        <v>978.32098388999998</v>
      </c>
      <c r="G193">
        <v>1.44350004</v>
      </c>
      <c r="H193">
        <v>9.9000003020963209E+37</v>
      </c>
      <c r="J193" s="2">
        <f>TREND(Calibration!$A$2:$A$4,Calibration!$B$2:$B$4,C193)</f>
        <v>423.80097823021606</v>
      </c>
      <c r="K193" s="2">
        <f>TREND(Calibration!$A$2:$A$4,Calibration!$C$2:$C$4,E193)</f>
        <v>695.14176781576953</v>
      </c>
      <c r="L193" s="2">
        <f>TREND(Calibration!$A$2:$A$4,Calibration!$D$2:$D$4,G193)</f>
        <v>554.03549798960762</v>
      </c>
    </row>
    <row r="194" spans="1:12" x14ac:dyDescent="0.25">
      <c r="A194">
        <v>959561</v>
      </c>
      <c r="B194">
        <v>14.838000299999999</v>
      </c>
      <c r="C194">
        <v>0.66100000999999997</v>
      </c>
      <c r="D194">
        <v>500.41900635000002</v>
      </c>
      <c r="E194">
        <v>1.79779994</v>
      </c>
      <c r="F194">
        <v>9.9000003020963209E+37</v>
      </c>
      <c r="G194">
        <v>1.44410002</v>
      </c>
      <c r="H194">
        <v>9.9000003020963209E+37</v>
      </c>
      <c r="J194" s="2">
        <f>TREND(Calibration!$A$2:$A$4,Calibration!$B$2:$B$4,C194)</f>
        <v>422.14489539866344</v>
      </c>
      <c r="K194" s="2">
        <f>TREND(Calibration!$A$2:$A$4,Calibration!$C$2:$C$4,E194)</f>
        <v>707.60299394776325</v>
      </c>
      <c r="L194" s="2">
        <f>TREND(Calibration!$A$2:$A$4,Calibration!$D$2:$D$4,G194)</f>
        <v>554.28283312035717</v>
      </c>
    </row>
    <row r="195" spans="1:12" x14ac:dyDescent="0.25">
      <c r="A195">
        <v>964562</v>
      </c>
      <c r="B195">
        <v>14.815999980000001</v>
      </c>
      <c r="C195">
        <v>0.65880000999999999</v>
      </c>
      <c r="D195">
        <v>9.9000003020963209E+37</v>
      </c>
      <c r="E195">
        <v>1.7513999899999999</v>
      </c>
      <c r="F195">
        <v>851.35498046999999</v>
      </c>
      <c r="G195">
        <v>1.44410002</v>
      </c>
      <c r="H195">
        <v>9.9000003020963209E+37</v>
      </c>
      <c r="J195" s="2">
        <f>TREND(Calibration!$A$2:$A$4,Calibration!$B$2:$B$4,C195)</f>
        <v>420.79547957944476</v>
      </c>
      <c r="K195" s="2">
        <f>TREND(Calibration!$A$2:$A$4,Calibration!$C$2:$C$4,E195)</f>
        <v>688.83024573613443</v>
      </c>
      <c r="L195" s="2">
        <f>TREND(Calibration!$A$2:$A$4,Calibration!$D$2:$D$4,G195)</f>
        <v>554.28283312035717</v>
      </c>
    </row>
    <row r="196" spans="1:12" x14ac:dyDescent="0.25">
      <c r="A196">
        <v>969561</v>
      </c>
      <c r="B196">
        <v>14.838000299999999</v>
      </c>
      <c r="C196">
        <v>0.66210002000000001</v>
      </c>
      <c r="D196">
        <v>9.9000003020963209E+37</v>
      </c>
      <c r="E196">
        <v>1.76429999</v>
      </c>
      <c r="F196">
        <v>1222.76403809</v>
      </c>
      <c r="G196">
        <v>1.44350004</v>
      </c>
      <c r="H196">
        <v>9.9000003020963209E+37</v>
      </c>
      <c r="J196" s="2">
        <f>TREND(Calibration!$A$2:$A$4,Calibration!$B$2:$B$4,C196)</f>
        <v>422.81960944198107</v>
      </c>
      <c r="K196" s="2">
        <f>TREND(Calibration!$A$2:$A$4,Calibration!$C$2:$C$4,E196)</f>
        <v>694.04939903112756</v>
      </c>
      <c r="L196" s="2">
        <f>TREND(Calibration!$A$2:$A$4,Calibration!$D$2:$D$4,G196)</f>
        <v>554.03549798960762</v>
      </c>
    </row>
    <row r="197" spans="1:12" x14ac:dyDescent="0.25">
      <c r="A197">
        <v>974562</v>
      </c>
      <c r="B197">
        <v>14.809000019999999</v>
      </c>
      <c r="C197">
        <v>0.66100000999999997</v>
      </c>
      <c r="D197">
        <v>9.9000003020963209E+37</v>
      </c>
      <c r="E197">
        <v>1.7460000499999999</v>
      </c>
      <c r="F197">
        <v>355.48599243000001</v>
      </c>
      <c r="G197">
        <v>1.44410002</v>
      </c>
      <c r="H197">
        <v>9.9000003020963209E+37</v>
      </c>
      <c r="J197" s="2">
        <f>TREND(Calibration!$A$2:$A$4,Calibration!$B$2:$B$4,C197)</f>
        <v>422.14489539866344</v>
      </c>
      <c r="K197" s="2">
        <f>TREND(Calibration!$A$2:$A$4,Calibration!$C$2:$C$4,E197)</f>
        <v>686.64550816685039</v>
      </c>
      <c r="L197" s="2">
        <f>TREND(Calibration!$A$2:$A$4,Calibration!$D$2:$D$4,G197)</f>
        <v>554.28283312035717</v>
      </c>
    </row>
    <row r="198" spans="1:12" x14ac:dyDescent="0.25">
      <c r="A198">
        <v>979562</v>
      </c>
      <c r="B198">
        <v>14.819000239999999</v>
      </c>
      <c r="C198">
        <v>0.65880000999999999</v>
      </c>
      <c r="D198">
        <v>1267.6440429700001</v>
      </c>
      <c r="E198">
        <v>1.77670002</v>
      </c>
      <c r="F198">
        <v>742.98901366999996</v>
      </c>
      <c r="G198">
        <v>1.4445999899999999</v>
      </c>
      <c r="H198">
        <v>9.9000003020963209E+37</v>
      </c>
      <c r="J198" s="2">
        <f>TREND(Calibration!$A$2:$A$4,Calibration!$B$2:$B$4,C198)</f>
        <v>420.79547957944476</v>
      </c>
      <c r="K198" s="2">
        <f>TREND(Calibration!$A$2:$A$4,Calibration!$C$2:$C$4,E198)</f>
        <v>699.06627170031447</v>
      </c>
      <c r="L198" s="2">
        <f>TREND(Calibration!$A$2:$A$4,Calibration!$D$2:$D$4,G198)</f>
        <v>554.4889402327957</v>
      </c>
    </row>
    <row r="199" spans="1:12" x14ac:dyDescent="0.25">
      <c r="A199">
        <v>984561</v>
      </c>
      <c r="B199">
        <v>14.838000299999999</v>
      </c>
      <c r="C199">
        <v>0.65780002000000004</v>
      </c>
      <c r="D199">
        <v>701.85302734000004</v>
      </c>
      <c r="E199">
        <v>1.7777999600000001</v>
      </c>
      <c r="F199">
        <v>9.9000003020963209E+37</v>
      </c>
      <c r="G199">
        <v>1.4457000499999999</v>
      </c>
      <c r="H199">
        <v>9.9000003020963209E+37</v>
      </c>
      <c r="J199" s="2">
        <f>TREND(Calibration!$A$2:$A$4,Calibration!$B$2:$B$4,C199)</f>
        <v>420.18211488623547</v>
      </c>
      <c r="K199" s="2">
        <f>TREND(Calibration!$A$2:$A$4,Calibration!$C$2:$C$4,E199)</f>
        <v>699.51129150460099</v>
      </c>
      <c r="L199" s="2">
        <f>TREND(Calibration!$A$2:$A$4,Calibration!$D$2:$D$4,G199)</f>
        <v>554.94242782226934</v>
      </c>
    </row>
    <row r="200" spans="1:12" x14ac:dyDescent="0.25">
      <c r="A200">
        <v>989561</v>
      </c>
      <c r="B200">
        <v>14.774000170000001</v>
      </c>
      <c r="C200">
        <v>0.65020001000000005</v>
      </c>
      <c r="D200">
        <v>9.9000003020963209E+37</v>
      </c>
      <c r="E200">
        <v>1.7595000300000001</v>
      </c>
      <c r="F200">
        <v>639.12597656000003</v>
      </c>
      <c r="G200">
        <v>1.4445999899999999</v>
      </c>
      <c r="H200">
        <v>9.9000003020963209E+37</v>
      </c>
      <c r="J200" s="2">
        <f>TREND(Calibration!$A$2:$A$4,Calibration!$B$2:$B$4,C200)</f>
        <v>415.52049046795355</v>
      </c>
      <c r="K200" s="2">
        <f>TREND(Calibration!$A$2:$A$4,Calibration!$C$2:$C$4,E200)</f>
        <v>692.10740468617905</v>
      </c>
      <c r="L200" s="2">
        <f>TREND(Calibration!$A$2:$A$4,Calibration!$D$2:$D$4,G200)</f>
        <v>554.4889402327957</v>
      </c>
    </row>
    <row r="201" spans="1:12" x14ac:dyDescent="0.25">
      <c r="A201">
        <v>994562</v>
      </c>
      <c r="B201">
        <v>14.77000046</v>
      </c>
      <c r="C201">
        <v>0.65130001000000004</v>
      </c>
      <c r="D201">
        <v>1276.86901855</v>
      </c>
      <c r="E201">
        <v>1.7141</v>
      </c>
      <c r="F201">
        <v>1180.75598145</v>
      </c>
      <c r="G201">
        <v>1.44239998</v>
      </c>
      <c r="H201">
        <v>9.9000003020963209E+37</v>
      </c>
      <c r="J201" s="2">
        <f>TREND(Calibration!$A$2:$A$4,Calibration!$B$2:$B$4,C201)</f>
        <v>416.19519837756286</v>
      </c>
      <c r="K201" s="2">
        <f>TREND(Calibration!$A$2:$A$4,Calibration!$C$2:$C$4,E201)</f>
        <v>673.73920963445175</v>
      </c>
      <c r="L201" s="2">
        <f>TREND(Calibration!$A$2:$A$4,Calibration!$D$2:$D$4,G201)</f>
        <v>553.58201040013387</v>
      </c>
    </row>
    <row r="202" spans="1:12" x14ac:dyDescent="0.25">
      <c r="A202">
        <v>999561</v>
      </c>
      <c r="B202">
        <v>14.67300034</v>
      </c>
      <c r="C202">
        <v>0.65240001999999997</v>
      </c>
      <c r="D202">
        <v>1162.5579834</v>
      </c>
      <c r="E202">
        <v>1.7805000499999999</v>
      </c>
      <c r="F202">
        <v>1056.58203125</v>
      </c>
      <c r="G202">
        <v>1.44350004</v>
      </c>
      <c r="H202">
        <v>9.9000003020963209E+37</v>
      </c>
      <c r="J202" s="2">
        <f>TREND(Calibration!$A$2:$A$4,Calibration!$B$2:$B$4,C202)</f>
        <v>416.86991242088044</v>
      </c>
      <c r="K202" s="2">
        <f>TREND(Calibration!$A$2:$A$4,Calibration!$C$2:$C$4,E202)</f>
        <v>700.60370883950611</v>
      </c>
      <c r="L202" s="2">
        <f>TREND(Calibration!$A$2:$A$4,Calibration!$D$2:$D$4,G202)</f>
        <v>554.03549798960762</v>
      </c>
    </row>
    <row r="203" spans="1:12" x14ac:dyDescent="0.25">
      <c r="A203">
        <v>1004561</v>
      </c>
      <c r="B203">
        <v>14.522000309999999</v>
      </c>
      <c r="C203">
        <v>0.64969999</v>
      </c>
      <c r="D203">
        <v>1316.9420166</v>
      </c>
      <c r="E203">
        <v>1.7226999999999999</v>
      </c>
      <c r="F203">
        <v>9.9000003020963209E+37</v>
      </c>
      <c r="G203">
        <v>1.4462000100000001</v>
      </c>
      <c r="H203">
        <v>9.9000003020963209E+37</v>
      </c>
      <c r="J203" s="2">
        <f>TREND(Calibration!$A$2:$A$4,Calibration!$B$2:$B$4,C203)</f>
        <v>415.21379278707821</v>
      </c>
      <c r="K203" s="2">
        <f>TREND(Calibration!$A$2:$A$4,Calibration!$C$2:$C$4,E203)</f>
        <v>677.21864516444703</v>
      </c>
      <c r="L203" s="2">
        <f>TREND(Calibration!$A$2:$A$4,Calibration!$D$2:$D$4,G203)</f>
        <v>555.14853081231843</v>
      </c>
    </row>
    <row r="204" spans="1:12" x14ac:dyDescent="0.25">
      <c r="A204">
        <v>1009561</v>
      </c>
      <c r="B204">
        <v>14.350000380000001</v>
      </c>
      <c r="C204">
        <v>0.64859997999999996</v>
      </c>
      <c r="D204">
        <v>898.02099609000004</v>
      </c>
      <c r="E204">
        <v>1.7422000200000001</v>
      </c>
      <c r="F204">
        <v>9.9000003020963209E+37</v>
      </c>
      <c r="G204">
        <v>1.4472999600000001</v>
      </c>
      <c r="H204">
        <v>9.9000003020963209E+37</v>
      </c>
      <c r="J204" s="2">
        <f>TREND(Calibration!$A$2:$A$4,Calibration!$B$2:$B$4,C204)</f>
        <v>414.53907874376057</v>
      </c>
      <c r="K204" s="2">
        <f>TREND(Calibration!$A$2:$A$4,Calibration!$C$2:$C$4,E204)</f>
        <v>685.10807102765875</v>
      </c>
      <c r="L204" s="2">
        <f>TREND(Calibration!$A$2:$A$4,Calibration!$D$2:$D$4,G204)</f>
        <v>555.60197305550651</v>
      </c>
    </row>
    <row r="205" spans="1:12" x14ac:dyDescent="0.25">
      <c r="A205">
        <v>1014561</v>
      </c>
      <c r="B205">
        <v>14.260999679999999</v>
      </c>
      <c r="C205">
        <v>0.64700000999999996</v>
      </c>
      <c r="D205">
        <v>865.03302001999998</v>
      </c>
      <c r="E205">
        <v>1.7361999800000001</v>
      </c>
      <c r="F205">
        <v>9.9000003020963209E+37</v>
      </c>
      <c r="G205">
        <v>1.44949996</v>
      </c>
      <c r="H205">
        <v>9.9000003020963209E+37</v>
      </c>
      <c r="J205" s="2">
        <f>TREND(Calibration!$A$2:$A$4,Calibration!$B$2:$B$4,C205)</f>
        <v>413.5577038218172</v>
      </c>
      <c r="K205" s="2">
        <f>TREND(Calibration!$A$2:$A$4,Calibration!$C$2:$C$4,E205)</f>
        <v>682.6805416837758</v>
      </c>
      <c r="L205" s="2">
        <f>TREND(Calibration!$A$2:$A$4,Calibration!$D$2:$D$4,G205)</f>
        <v>556.50889876577867</v>
      </c>
    </row>
    <row r="206" spans="1:12" x14ac:dyDescent="0.25">
      <c r="A206">
        <v>1019562</v>
      </c>
      <c r="B206">
        <v>14.17700005</v>
      </c>
      <c r="C206">
        <v>0.65020001000000005</v>
      </c>
      <c r="D206">
        <v>895.42901611000002</v>
      </c>
      <c r="E206">
        <v>1.7475999600000001</v>
      </c>
      <c r="F206">
        <v>9.9000003020963209E+37</v>
      </c>
      <c r="G206">
        <v>1.44780004</v>
      </c>
      <c r="H206">
        <v>9.9000003020963209E+37</v>
      </c>
      <c r="J206" s="2">
        <f>TREND(Calibration!$A$2:$A$4,Calibration!$B$2:$B$4,C206)</f>
        <v>415.52049046795355</v>
      </c>
      <c r="K206" s="2">
        <f>TREND(Calibration!$A$2:$A$4,Calibration!$C$2:$C$4,E206)</f>
        <v>687.29280859694279</v>
      </c>
      <c r="L206" s="2">
        <f>TREND(Calibration!$A$2:$A$4,Calibration!$D$2:$D$4,G206)</f>
        <v>555.80812551423048</v>
      </c>
    </row>
    <row r="207" spans="1:12" x14ac:dyDescent="0.25">
      <c r="A207">
        <v>1024573</v>
      </c>
      <c r="B207">
        <v>14.244999890000001</v>
      </c>
      <c r="C207">
        <v>0.65289998000000005</v>
      </c>
      <c r="D207">
        <v>644.05297852000001</v>
      </c>
      <c r="E207">
        <v>1.7000000500000001</v>
      </c>
      <c r="F207">
        <v>9.9000003020963209E+37</v>
      </c>
      <c r="G207">
        <v>1.44410002</v>
      </c>
      <c r="H207">
        <v>9.9000003020963209E+37</v>
      </c>
      <c r="J207" s="2">
        <f>TREND(Calibration!$A$2:$A$4,Calibration!$B$2:$B$4,C207)</f>
        <v>417.17657329950623</v>
      </c>
      <c r="K207" s="2">
        <f>TREND(Calibration!$A$2:$A$4,Calibration!$C$2:$C$4,E207)</f>
        <v>668.03457393664269</v>
      </c>
      <c r="L207" s="2">
        <f>TREND(Calibration!$A$2:$A$4,Calibration!$D$2:$D$4,G207)</f>
        <v>554.28283312035717</v>
      </c>
    </row>
    <row r="208" spans="1:12" x14ac:dyDescent="0.25">
      <c r="A208">
        <v>1029562</v>
      </c>
      <c r="B208">
        <v>14.26399994</v>
      </c>
      <c r="C208">
        <v>0.65509998999999997</v>
      </c>
      <c r="D208">
        <v>786.86297606999995</v>
      </c>
      <c r="E208">
        <v>1.71619999</v>
      </c>
      <c r="F208">
        <v>9.9000003020963209E+37</v>
      </c>
      <c r="G208">
        <v>1.4462000100000001</v>
      </c>
      <c r="H208">
        <v>9.9000003020963209E+37</v>
      </c>
      <c r="J208" s="2">
        <f>TREND(Calibration!$A$2:$A$4,Calibration!$B$2:$B$4,C208)</f>
        <v>418.52599525243312</v>
      </c>
      <c r="K208" s="2">
        <f>TREND(Calibration!$A$2:$A$4,Calibration!$C$2:$C$4,E208)</f>
        <v>674.58883519475808</v>
      </c>
      <c r="L208" s="2">
        <f>TREND(Calibration!$A$2:$A$4,Calibration!$D$2:$D$4,G208)</f>
        <v>555.14853081231843</v>
      </c>
    </row>
    <row r="209" spans="1:12" x14ac:dyDescent="0.25">
      <c r="A209">
        <v>1034562</v>
      </c>
      <c r="B209">
        <v>14.32299995</v>
      </c>
      <c r="C209">
        <v>0.65289998000000005</v>
      </c>
      <c r="D209">
        <v>1288.3940429700001</v>
      </c>
      <c r="E209">
        <v>1.7361999800000001</v>
      </c>
      <c r="F209">
        <v>9.9000003020963209E+37</v>
      </c>
      <c r="G209">
        <v>1.4467999899999999</v>
      </c>
      <c r="H209">
        <v>9.9000003020963209E+37</v>
      </c>
      <c r="J209" s="2">
        <f>TREND(Calibration!$A$2:$A$4,Calibration!$B$2:$B$4,C209)</f>
        <v>417.17657329950623</v>
      </c>
      <c r="K209" s="2">
        <f>TREND(Calibration!$A$2:$A$4,Calibration!$C$2:$C$4,E209)</f>
        <v>682.6805416837758</v>
      </c>
      <c r="L209" s="2">
        <f>TREND(Calibration!$A$2:$A$4,Calibration!$D$2:$D$4,G209)</f>
        <v>555.39586594306786</v>
      </c>
    </row>
    <row r="210" spans="1:12" x14ac:dyDescent="0.25">
      <c r="A210">
        <v>1039558</v>
      </c>
      <c r="B210">
        <v>14.39099979</v>
      </c>
      <c r="C210">
        <v>0.65509998999999997</v>
      </c>
      <c r="D210">
        <v>431.74398803999998</v>
      </c>
      <c r="E210">
        <v>1.74650002</v>
      </c>
      <c r="F210">
        <v>9.9000003020963209E+37</v>
      </c>
      <c r="G210">
        <v>1.44410002</v>
      </c>
      <c r="H210">
        <v>1121.1590576200001</v>
      </c>
      <c r="J210" s="2">
        <f>TREND(Calibration!$A$2:$A$4,Calibration!$B$2:$B$4,C210)</f>
        <v>418.52599525243312</v>
      </c>
      <c r="K210" s="2">
        <f>TREND(Calibration!$A$2:$A$4,Calibration!$C$2:$C$4,E210)</f>
        <v>686.84778879265639</v>
      </c>
      <c r="L210" s="2">
        <f>TREND(Calibration!$A$2:$A$4,Calibration!$D$2:$D$4,G210)</f>
        <v>554.28283312035717</v>
      </c>
    </row>
    <row r="211" spans="1:12" x14ac:dyDescent="0.25">
      <c r="A211">
        <v>1044558</v>
      </c>
      <c r="B211">
        <v>14.394000050000001</v>
      </c>
      <c r="C211">
        <v>0.65939999000000005</v>
      </c>
      <c r="D211">
        <v>1016.4160156200001</v>
      </c>
      <c r="E211">
        <v>1.7513999899999999</v>
      </c>
      <c r="F211">
        <v>9.9000003020963209E+37</v>
      </c>
      <c r="G211">
        <v>1.4467999899999999</v>
      </c>
      <c r="H211">
        <v>9.9000003020963209E+37</v>
      </c>
      <c r="J211" s="2">
        <f>TREND(Calibration!$A$2:$A$4,Calibration!$B$2:$B$4,C211)</f>
        <v>421.16348980817878</v>
      </c>
      <c r="K211" s="2">
        <f>TREND(Calibration!$A$2:$A$4,Calibration!$C$2:$C$4,E211)</f>
        <v>688.83024573613443</v>
      </c>
      <c r="L211" s="2">
        <f>TREND(Calibration!$A$2:$A$4,Calibration!$D$2:$D$4,G211)</f>
        <v>555.39586594306786</v>
      </c>
    </row>
    <row r="212" spans="1:12" x14ac:dyDescent="0.25">
      <c r="A212">
        <v>1049571</v>
      </c>
      <c r="B212">
        <v>14.31000042</v>
      </c>
      <c r="C212">
        <v>0.66049999000000004</v>
      </c>
      <c r="D212">
        <v>9.9000003020963209E+37</v>
      </c>
      <c r="E212">
        <v>1.76049995</v>
      </c>
      <c r="F212">
        <v>1070.4739990200001</v>
      </c>
      <c r="G212">
        <v>1.4450999499999999</v>
      </c>
      <c r="H212">
        <v>9.9000003020963209E+37</v>
      </c>
      <c r="J212" s="2">
        <f>TREND(Calibration!$A$2:$A$4,Calibration!$B$2:$B$4,C212)</f>
        <v>421.83819771778815</v>
      </c>
      <c r="K212" s="2">
        <f>TREND(Calibration!$A$2:$A$4,Calibration!$C$2:$C$4,E212)</f>
        <v>692.51195784608058</v>
      </c>
      <c r="L212" s="2">
        <f>TREND(Calibration!$A$2:$A$4,Calibration!$D$2:$D$4,G212)</f>
        <v>554.69504322284467</v>
      </c>
    </row>
    <row r="213" spans="1:12" x14ac:dyDescent="0.25">
      <c r="A213">
        <v>1054560</v>
      </c>
      <c r="B213">
        <v>14.289999959999999</v>
      </c>
      <c r="C213">
        <v>0.66420000999999995</v>
      </c>
      <c r="D213">
        <v>538.67700194999998</v>
      </c>
      <c r="E213">
        <v>1.77349997</v>
      </c>
      <c r="F213">
        <v>9.9000003020963209E+37</v>
      </c>
      <c r="G213">
        <v>1.4445999899999999</v>
      </c>
      <c r="H213">
        <v>1152.2380371100001</v>
      </c>
      <c r="J213" s="2">
        <f>TREND(Calibration!$A$2:$A$4,Calibration!$B$2:$B$4,C213)</f>
        <v>424.10768204479967</v>
      </c>
      <c r="K213" s="2">
        <f>TREND(Calibration!$A$2:$A$4,Calibration!$C$2:$C$4,E213)</f>
        <v>697.77157778545848</v>
      </c>
      <c r="L213" s="2">
        <f>TREND(Calibration!$A$2:$A$4,Calibration!$D$2:$D$4,G213)</f>
        <v>554.4889402327957</v>
      </c>
    </row>
    <row r="214" spans="1:12" x14ac:dyDescent="0.25">
      <c r="A214">
        <v>1059559</v>
      </c>
      <c r="B214">
        <v>14.24100018</v>
      </c>
      <c r="C214">
        <v>0.66700000000000004</v>
      </c>
      <c r="D214">
        <v>998.83502196999996</v>
      </c>
      <c r="E214">
        <v>1.7665</v>
      </c>
      <c r="F214">
        <v>9.9000003020963209E+37</v>
      </c>
      <c r="G214">
        <v>1.44840002</v>
      </c>
      <c r="H214">
        <v>9.9000003020963209E+37</v>
      </c>
      <c r="J214" s="2">
        <f>TREND(Calibration!$A$2:$A$4,Calibration!$B$2:$B$4,C214)</f>
        <v>425.8251142264607</v>
      </c>
      <c r="K214" s="2">
        <f>TREND(Calibration!$A$2:$A$4,Calibration!$C$2:$C$4,E214)</f>
        <v>694.93949123581876</v>
      </c>
      <c r="L214" s="2">
        <f>TREND(Calibration!$A$2:$A$4,Calibration!$D$2:$D$4,G214)</f>
        <v>556.05546064498014</v>
      </c>
    </row>
    <row r="215" spans="1:12" x14ac:dyDescent="0.25">
      <c r="A215">
        <v>1064559</v>
      </c>
      <c r="B215">
        <v>14.225000380000001</v>
      </c>
      <c r="C215">
        <v>0.66589999</v>
      </c>
      <c r="D215">
        <v>9.9000003020963209E+37</v>
      </c>
      <c r="E215">
        <v>1.7318999799999999</v>
      </c>
      <c r="F215">
        <v>9.9000003020963209E+37</v>
      </c>
      <c r="G215">
        <v>1.4510999899999999</v>
      </c>
      <c r="H215">
        <v>9.9000003020963209E+37</v>
      </c>
      <c r="J215" s="2">
        <f>TREND(Calibration!$A$2:$A$4,Calibration!$B$2:$B$4,C215)</f>
        <v>425.15040018314306</v>
      </c>
      <c r="K215" s="2">
        <f>TREND(Calibration!$A$2:$A$4,Calibration!$C$2:$C$4,E215)</f>
        <v>680.94082391877805</v>
      </c>
      <c r="L215" s="2">
        <f>TREND(Calibration!$A$2:$A$4,Calibration!$D$2:$D$4,G215)</f>
        <v>557.16849346769084</v>
      </c>
    </row>
    <row r="216" spans="1:12" x14ac:dyDescent="0.25">
      <c r="A216">
        <v>1069559</v>
      </c>
      <c r="B216">
        <v>14.31299973</v>
      </c>
      <c r="C216">
        <v>0.65780002000000004</v>
      </c>
      <c r="D216">
        <v>862.80603026999995</v>
      </c>
      <c r="E216">
        <v>1.7773000000000001</v>
      </c>
      <c r="F216">
        <v>9.9000003020963209E+37</v>
      </c>
      <c r="G216">
        <v>1.44840002</v>
      </c>
      <c r="H216">
        <v>9.9000003020963209E+37</v>
      </c>
      <c r="J216" s="2">
        <f>TREND(Calibration!$A$2:$A$4,Calibration!$B$2:$B$4,C216)</f>
        <v>420.18211488623547</v>
      </c>
      <c r="K216" s="2">
        <f>TREND(Calibration!$A$2:$A$4,Calibration!$C$2:$C$4,E216)</f>
        <v>699.30901492465023</v>
      </c>
      <c r="L216" s="2">
        <f>TREND(Calibration!$A$2:$A$4,Calibration!$D$2:$D$4,G216)</f>
        <v>556.05546064498014</v>
      </c>
    </row>
    <row r="217" spans="1:12" x14ac:dyDescent="0.25">
      <c r="A217">
        <v>1074558</v>
      </c>
      <c r="B217">
        <v>14.458999629999999</v>
      </c>
      <c r="C217">
        <v>0.65509998999999997</v>
      </c>
      <c r="D217">
        <v>656.82000731999995</v>
      </c>
      <c r="E217">
        <v>1.78429997</v>
      </c>
      <c r="F217">
        <v>1328.3979492200001</v>
      </c>
      <c r="G217">
        <v>1.4505000100000001</v>
      </c>
      <c r="H217">
        <v>9.9000003020963209E+37</v>
      </c>
      <c r="J217" s="2">
        <f>TREND(Calibration!$A$2:$A$4,Calibration!$B$2:$B$4,C217)</f>
        <v>418.52599525243312</v>
      </c>
      <c r="K217" s="2">
        <f>TREND(Calibration!$A$2:$A$4,Calibration!$C$2:$C$4,E217)</f>
        <v>702.14110147428983</v>
      </c>
      <c r="L217" s="2">
        <f>TREND(Calibration!$A$2:$A$4,Calibration!$D$2:$D$4,G217)</f>
        <v>556.92115833694129</v>
      </c>
    </row>
    <row r="218" spans="1:12" x14ac:dyDescent="0.25">
      <c r="A218">
        <v>1079559</v>
      </c>
      <c r="B218">
        <v>14.59200001</v>
      </c>
      <c r="C218">
        <v>0.65179997999999995</v>
      </c>
      <c r="D218">
        <v>1126.9470214800001</v>
      </c>
      <c r="E218">
        <v>1.7848000500000001</v>
      </c>
      <c r="F218">
        <v>859.65997314000003</v>
      </c>
      <c r="G218">
        <v>1.44949996</v>
      </c>
      <c r="H218">
        <v>9.9000003020963209E+37</v>
      </c>
      <c r="J218" s="2">
        <f>TREND(Calibration!$A$2:$A$4,Calibration!$B$2:$B$4,C218)</f>
        <v>416.50186538989681</v>
      </c>
      <c r="K218" s="2">
        <f>TREND(Calibration!$A$2:$A$4,Calibration!$C$2:$C$4,E218)</f>
        <v>702.34342660450386</v>
      </c>
      <c r="L218" s="2">
        <f>TREND(Calibration!$A$2:$A$4,Calibration!$D$2:$D$4,G218)</f>
        <v>556.50889876577867</v>
      </c>
    </row>
    <row r="219" spans="1:12" x14ac:dyDescent="0.25">
      <c r="A219">
        <v>1084559</v>
      </c>
      <c r="B219">
        <v>14.644000050000001</v>
      </c>
      <c r="C219">
        <v>0.65509998999999997</v>
      </c>
      <c r="D219">
        <v>1045.8530273399999</v>
      </c>
      <c r="E219">
        <v>1.73950005</v>
      </c>
      <c r="F219">
        <v>9.9000003020963209E+37</v>
      </c>
      <c r="G219">
        <v>1.44780004</v>
      </c>
      <c r="H219">
        <v>9.9000003020963209E+37</v>
      </c>
      <c r="J219" s="2">
        <f>TREND(Calibration!$A$2:$A$4,Calibration!$B$2:$B$4,C219)</f>
        <v>418.52599525243312</v>
      </c>
      <c r="K219" s="2">
        <f>TREND(Calibration!$A$2:$A$4,Calibration!$C$2:$C$4,E219)</f>
        <v>684.01570224301668</v>
      </c>
      <c r="L219" s="2">
        <f>TREND(Calibration!$A$2:$A$4,Calibration!$D$2:$D$4,G219)</f>
        <v>555.80812551423048</v>
      </c>
    </row>
    <row r="220" spans="1:12" x14ac:dyDescent="0.25">
      <c r="A220">
        <v>1089558</v>
      </c>
      <c r="B220">
        <v>14.649999619999999</v>
      </c>
      <c r="C220">
        <v>0.65179997999999995</v>
      </c>
      <c r="D220">
        <v>1276.7669677700001</v>
      </c>
      <c r="E220">
        <v>1.7897000300000001</v>
      </c>
      <c r="F220">
        <v>9.9000003020963209E+37</v>
      </c>
      <c r="G220">
        <v>1.4467999899999999</v>
      </c>
      <c r="H220">
        <v>9.9000003020963209E+37</v>
      </c>
      <c r="J220" s="2">
        <f>TREND(Calibration!$A$2:$A$4,Calibration!$B$2:$B$4,C220)</f>
        <v>416.50186538989681</v>
      </c>
      <c r="K220" s="2">
        <f>TREND(Calibration!$A$2:$A$4,Calibration!$C$2:$C$4,E220)</f>
        <v>704.32588759383725</v>
      </c>
      <c r="L220" s="2">
        <f>TREND(Calibration!$A$2:$A$4,Calibration!$D$2:$D$4,G220)</f>
        <v>555.39586594306786</v>
      </c>
    </row>
    <row r="221" spans="1:12" x14ac:dyDescent="0.25">
      <c r="A221">
        <v>1094558</v>
      </c>
      <c r="B221">
        <v>14.553000450000001</v>
      </c>
      <c r="C221">
        <v>0.65609998000000003</v>
      </c>
      <c r="D221">
        <v>9.9000003020963209E+37</v>
      </c>
      <c r="E221">
        <v>1.7712999599999999</v>
      </c>
      <c r="F221">
        <v>9.9000003020963209E+37</v>
      </c>
      <c r="G221">
        <v>1.4462000100000001</v>
      </c>
      <c r="H221">
        <v>9.9000003020963209E+37</v>
      </c>
      <c r="J221" s="2">
        <f>TREND(Calibration!$A$2:$A$4,Calibration!$B$2:$B$4,C221)</f>
        <v>419.13935994564247</v>
      </c>
      <c r="K221" s="2">
        <f>TREND(Calibration!$A$2:$A$4,Calibration!$C$2:$C$4,E221)</f>
        <v>696.88148558076716</v>
      </c>
      <c r="L221" s="2">
        <f>TREND(Calibration!$A$2:$A$4,Calibration!$D$2:$D$4,G221)</f>
        <v>555.14853081231843</v>
      </c>
    </row>
    <row r="222" spans="1:12" x14ac:dyDescent="0.25">
      <c r="A222">
        <v>1099558</v>
      </c>
      <c r="B222">
        <v>14.524000170000001</v>
      </c>
      <c r="C222">
        <v>0.64910000999999995</v>
      </c>
      <c r="D222">
        <v>1319.6850585899999</v>
      </c>
      <c r="E222">
        <v>1.77890003</v>
      </c>
      <c r="F222">
        <v>9.9000003020963209E+37</v>
      </c>
      <c r="G222">
        <v>1.4467999899999999</v>
      </c>
      <c r="H222">
        <v>9.9000003020963209E+37</v>
      </c>
      <c r="J222" s="2">
        <f>TREND(Calibration!$A$2:$A$4,Calibration!$B$2:$B$4,C222)</f>
        <v>414.84578255834413</v>
      </c>
      <c r="K222" s="2">
        <f>TREND(Calibration!$A$2:$A$4,Calibration!$C$2:$C$4,E222)</f>
        <v>699.95636390500579</v>
      </c>
      <c r="L222" s="2">
        <f>TREND(Calibration!$A$2:$A$4,Calibration!$D$2:$D$4,G222)</f>
        <v>555.39586594306786</v>
      </c>
    </row>
    <row r="223" spans="1:12" x14ac:dyDescent="0.25">
      <c r="A223">
        <v>1104559</v>
      </c>
      <c r="B223">
        <v>14.49100018</v>
      </c>
      <c r="C223">
        <v>0.64910000999999995</v>
      </c>
      <c r="D223">
        <v>557.09997558999999</v>
      </c>
      <c r="E223">
        <v>1.75409997</v>
      </c>
      <c r="F223">
        <v>9.9000003020963209E+37</v>
      </c>
      <c r="G223">
        <v>1.45159996</v>
      </c>
      <c r="H223">
        <v>9.9000003020963209E+37</v>
      </c>
      <c r="J223" s="2">
        <f>TREND(Calibration!$A$2:$A$4,Calibration!$B$2:$B$4,C223)</f>
        <v>414.84578255834413</v>
      </c>
      <c r="K223" s="2">
        <f>TREND(Calibration!$A$2:$A$4,Calibration!$C$2:$C$4,E223)</f>
        <v>689.92261856663174</v>
      </c>
      <c r="L223" s="2">
        <f>TREND(Calibration!$A$2:$A$4,Calibration!$D$2:$D$4,G223)</f>
        <v>557.37460058012948</v>
      </c>
    </row>
    <row r="224" spans="1:12" x14ac:dyDescent="0.25">
      <c r="A224">
        <v>1109571</v>
      </c>
      <c r="B224">
        <v>14.45199966</v>
      </c>
      <c r="C224">
        <v>0.64319998</v>
      </c>
      <c r="D224">
        <v>948.84002685999997</v>
      </c>
      <c r="E224">
        <v>1.7665</v>
      </c>
      <c r="F224">
        <v>9.9000003020963209E+37</v>
      </c>
      <c r="G224">
        <v>1.4505000100000001</v>
      </c>
      <c r="H224">
        <v>9.9000003020963209E+37</v>
      </c>
      <c r="J224" s="2">
        <f>TREND(Calibration!$A$2:$A$4,Calibration!$B$2:$B$4,C224)</f>
        <v>411.2268762784056</v>
      </c>
      <c r="K224" s="2">
        <f>TREND(Calibration!$A$2:$A$4,Calibration!$C$2:$C$4,E224)</f>
        <v>694.93949123581876</v>
      </c>
      <c r="L224" s="2">
        <f>TREND(Calibration!$A$2:$A$4,Calibration!$D$2:$D$4,G224)</f>
        <v>556.92115833694129</v>
      </c>
    </row>
    <row r="225" spans="1:12" x14ac:dyDescent="0.25">
      <c r="A225">
        <v>1114559</v>
      </c>
      <c r="B225">
        <v>14.49100018</v>
      </c>
      <c r="C225">
        <v>0.63940001000000002</v>
      </c>
      <c r="D225">
        <v>895.80603026999995</v>
      </c>
      <c r="E225">
        <v>1.80589998</v>
      </c>
      <c r="F225">
        <v>1183.39904785</v>
      </c>
      <c r="G225">
        <v>1.4505000100000001</v>
      </c>
      <c r="H225">
        <v>9.9000003020963209E+37</v>
      </c>
      <c r="J225" s="2">
        <f>TREND(Calibration!$A$2:$A$4,Calibration!$B$2:$B$4,C225)</f>
        <v>408.89608553724361</v>
      </c>
      <c r="K225" s="2">
        <f>TREND(Calibration!$A$2:$A$4,Calibration!$C$2:$C$4,E225)</f>
        <v>710.88015289780787</v>
      </c>
      <c r="L225" s="2">
        <f>TREND(Calibration!$A$2:$A$4,Calibration!$D$2:$D$4,G225)</f>
        <v>556.92115833694129</v>
      </c>
    </row>
    <row r="226" spans="1:12" x14ac:dyDescent="0.25">
      <c r="A226">
        <v>1119558</v>
      </c>
      <c r="B226">
        <v>14.55000019</v>
      </c>
      <c r="C226">
        <v>0.63779998000000004</v>
      </c>
      <c r="D226">
        <v>626.16699218999997</v>
      </c>
      <c r="E226">
        <v>1.8027000399999999</v>
      </c>
      <c r="F226">
        <v>9.9000003020963209E+37</v>
      </c>
      <c r="G226">
        <v>1.4510999899999999</v>
      </c>
      <c r="H226">
        <v>9.9000003020963209E+37</v>
      </c>
      <c r="J226" s="2">
        <f>TREND(Calibration!$A$2:$A$4,Calibration!$B$2:$B$4,C226)</f>
        <v>407.91467381305068</v>
      </c>
      <c r="K226" s="2">
        <f>TREND(Calibration!$A$2:$A$4,Calibration!$C$2:$C$4,E226)</f>
        <v>709.5855034873598</v>
      </c>
      <c r="L226" s="2">
        <f>TREND(Calibration!$A$2:$A$4,Calibration!$D$2:$D$4,G226)</f>
        <v>557.16849346769084</v>
      </c>
    </row>
    <row r="227" spans="1:12" x14ac:dyDescent="0.25">
      <c r="A227">
        <v>1124558</v>
      </c>
      <c r="B227">
        <v>14.57600021</v>
      </c>
      <c r="C227">
        <v>0.63669997</v>
      </c>
      <c r="D227">
        <v>1135.9010009799999</v>
      </c>
      <c r="E227">
        <v>1.81449997</v>
      </c>
      <c r="F227">
        <v>9.9000003020963209E+37</v>
      </c>
      <c r="G227">
        <v>1.4500000500000001</v>
      </c>
      <c r="H227">
        <v>9.9000003020963209E+37</v>
      </c>
      <c r="J227" s="2">
        <f>TREND(Calibration!$A$2:$A$4,Calibration!$B$2:$B$4,C227)</f>
        <v>407.23995976973305</v>
      </c>
      <c r="K227" s="2">
        <f>TREND(Calibration!$A$2:$A$4,Calibration!$C$2:$C$4,E227)</f>
        <v>714.35958438194803</v>
      </c>
      <c r="L227" s="2">
        <f>TREND(Calibration!$A$2:$A$4,Calibration!$D$2:$D$4,G227)</f>
        <v>556.71505534689243</v>
      </c>
    </row>
    <row r="228" spans="1:12" x14ac:dyDescent="0.25">
      <c r="A228">
        <v>1129559</v>
      </c>
      <c r="B228">
        <v>14.6079998</v>
      </c>
      <c r="C228">
        <v>0.63450002999999999</v>
      </c>
      <c r="D228">
        <v>9.9000003020963209E+37</v>
      </c>
      <c r="E228">
        <v>1.79729998</v>
      </c>
      <c r="F228">
        <v>920.35498046999999</v>
      </c>
      <c r="G228">
        <v>1.4500000500000001</v>
      </c>
      <c r="H228">
        <v>1041.63903809</v>
      </c>
      <c r="J228" s="2">
        <f>TREND(Calibration!$A$2:$A$4,Calibration!$B$2:$B$4,C228)</f>
        <v>405.89058075276398</v>
      </c>
      <c r="K228" s="2">
        <f>TREND(Calibration!$A$2:$A$4,Calibration!$C$2:$C$4,E228)</f>
        <v>707.4007173678126</v>
      </c>
      <c r="L228" s="2">
        <f>TREND(Calibration!$A$2:$A$4,Calibration!$D$2:$D$4,G228)</f>
        <v>556.71505534689243</v>
      </c>
    </row>
    <row r="229" spans="1:12" x14ac:dyDescent="0.25">
      <c r="A229">
        <v>1134559</v>
      </c>
      <c r="B229">
        <v>14.539999959999999</v>
      </c>
      <c r="C229">
        <v>0.64050001000000001</v>
      </c>
      <c r="D229">
        <v>1016.6539917</v>
      </c>
      <c r="E229">
        <v>1.7993999700000001</v>
      </c>
      <c r="F229">
        <v>1215.69494629</v>
      </c>
      <c r="G229">
        <v>1.4500000500000001</v>
      </c>
      <c r="H229">
        <v>9.9000003020963209E+37</v>
      </c>
      <c r="J229" s="2">
        <f>TREND(Calibration!$A$2:$A$4,Calibration!$B$2:$B$4,C229)</f>
        <v>409.57079344685292</v>
      </c>
      <c r="K229" s="2">
        <f>TREND(Calibration!$A$2:$A$4,Calibration!$C$2:$C$4,E229)</f>
        <v>708.25034292811893</v>
      </c>
      <c r="L229" s="2">
        <f>TREND(Calibration!$A$2:$A$4,Calibration!$D$2:$D$4,G229)</f>
        <v>556.71505534689243</v>
      </c>
    </row>
    <row r="230" spans="1:12" x14ac:dyDescent="0.25">
      <c r="A230">
        <v>1139558</v>
      </c>
      <c r="B230">
        <v>14.40999985</v>
      </c>
      <c r="C230">
        <v>0.63779998000000004</v>
      </c>
      <c r="D230">
        <v>1238.04504395</v>
      </c>
      <c r="E230">
        <v>1.8101999799999999</v>
      </c>
      <c r="F230">
        <v>1229.1269531200001</v>
      </c>
      <c r="G230">
        <v>1.44949996</v>
      </c>
      <c r="H230">
        <v>9.9000003020963209E+37</v>
      </c>
      <c r="J230" s="2">
        <f>TREND(Calibration!$A$2:$A$4,Calibration!$B$2:$B$4,C230)</f>
        <v>407.91467381305068</v>
      </c>
      <c r="K230" s="2">
        <f>TREND(Calibration!$A$2:$A$4,Calibration!$C$2:$C$4,E230)</f>
        <v>712.61987066280551</v>
      </c>
      <c r="L230" s="2">
        <f>TREND(Calibration!$A$2:$A$4,Calibration!$D$2:$D$4,G230)</f>
        <v>556.50889876577867</v>
      </c>
    </row>
    <row r="231" spans="1:12" x14ac:dyDescent="0.25">
      <c r="A231">
        <v>1144558</v>
      </c>
      <c r="B231">
        <v>14.260999679999999</v>
      </c>
      <c r="C231">
        <v>0.63559997000000001</v>
      </c>
      <c r="D231">
        <v>793.29199218999997</v>
      </c>
      <c r="E231">
        <v>1.8486000300000001</v>
      </c>
      <c r="F231">
        <v>1288.3800048799999</v>
      </c>
      <c r="G231">
        <v>1.4462000100000001</v>
      </c>
      <c r="H231">
        <v>9.9000003020963209E+37</v>
      </c>
      <c r="J231" s="2">
        <f>TREND(Calibration!$A$2:$A$4,Calibration!$B$2:$B$4,C231)</f>
        <v>406.56525186012368</v>
      </c>
      <c r="K231" s="2">
        <f>TREND(Calibration!$A$2:$A$4,Calibration!$C$2:$C$4,E231)</f>
        <v>728.15597511903798</v>
      </c>
      <c r="L231" s="2">
        <f>TREND(Calibration!$A$2:$A$4,Calibration!$D$2:$D$4,G231)</f>
        <v>555.14853081231843</v>
      </c>
    </row>
    <row r="232" spans="1:12" x14ac:dyDescent="0.25">
      <c r="A232">
        <v>1149559</v>
      </c>
      <c r="B232">
        <v>14.12100029</v>
      </c>
      <c r="C232">
        <v>0.64099996999999997</v>
      </c>
      <c r="D232">
        <v>852.40698241999996</v>
      </c>
      <c r="E232">
        <v>1.84590006</v>
      </c>
      <c r="F232">
        <v>1123.3979492200001</v>
      </c>
      <c r="G232">
        <v>1.4505000100000001</v>
      </c>
      <c r="H232">
        <v>9.9000003020963209E+37</v>
      </c>
      <c r="J232" s="2">
        <f>TREND(Calibration!$A$2:$A$4,Calibration!$B$2:$B$4,C232)</f>
        <v>409.87745432547865</v>
      </c>
      <c r="K232" s="2">
        <f>TREND(Calibration!$A$2:$A$4,Calibration!$C$2:$C$4,E232)</f>
        <v>727.0636063343959</v>
      </c>
      <c r="L232" s="2">
        <f>TREND(Calibration!$A$2:$A$4,Calibration!$D$2:$D$4,G232)</f>
        <v>556.92115833694129</v>
      </c>
    </row>
    <row r="233" spans="1:12" x14ac:dyDescent="0.25">
      <c r="A233">
        <v>1154558</v>
      </c>
      <c r="B233">
        <v>13.99800014</v>
      </c>
      <c r="C233">
        <v>0.64160001</v>
      </c>
      <c r="D233">
        <v>993.86999512</v>
      </c>
      <c r="E233">
        <v>1.8486000300000001</v>
      </c>
      <c r="F233">
        <v>1136.3630371100001</v>
      </c>
      <c r="G233">
        <v>1.44840002</v>
      </c>
      <c r="H233">
        <v>9.9000003020963209E+37</v>
      </c>
      <c r="J233" s="2">
        <f>TREND(Calibration!$A$2:$A$4,Calibration!$B$2:$B$4,C233)</f>
        <v>410.24550135646228</v>
      </c>
      <c r="K233" s="2">
        <f>TREND(Calibration!$A$2:$A$4,Calibration!$C$2:$C$4,E233)</f>
        <v>728.15597511903798</v>
      </c>
      <c r="L233" s="2">
        <f>TREND(Calibration!$A$2:$A$4,Calibration!$D$2:$D$4,G233)</f>
        <v>556.05546064498014</v>
      </c>
    </row>
    <row r="234" spans="1:12" x14ac:dyDescent="0.25">
      <c r="A234">
        <v>1159558</v>
      </c>
      <c r="B234">
        <v>13.96199989</v>
      </c>
      <c r="C234">
        <v>0.64529996999999995</v>
      </c>
      <c r="D234">
        <v>435.62298584000001</v>
      </c>
      <c r="E234">
        <v>1.79779994</v>
      </c>
      <c r="F234">
        <v>9.9000003020963209E+37</v>
      </c>
      <c r="G234">
        <v>1.4472999600000001</v>
      </c>
      <c r="H234">
        <v>9.9000003020963209E+37</v>
      </c>
      <c r="J234" s="2">
        <f>TREND(Calibration!$A$2:$A$4,Calibration!$B$2:$B$4,C234)</f>
        <v>412.51494888122426</v>
      </c>
      <c r="K234" s="2">
        <f>TREND(Calibration!$A$2:$A$4,Calibration!$C$2:$C$4,E234)</f>
        <v>707.60299394776325</v>
      </c>
      <c r="L234" s="2">
        <f>TREND(Calibration!$A$2:$A$4,Calibration!$D$2:$D$4,G234)</f>
        <v>555.60197305550651</v>
      </c>
    </row>
    <row r="235" spans="1:12" x14ac:dyDescent="0.25">
      <c r="A235">
        <v>1164558</v>
      </c>
      <c r="B235">
        <v>13.97900009</v>
      </c>
      <c r="C235">
        <v>0.65399998000000004</v>
      </c>
      <c r="D235">
        <v>1058.6450195299999</v>
      </c>
      <c r="E235">
        <v>1.78429997</v>
      </c>
      <c r="F235">
        <v>9.9000003020963209E+37</v>
      </c>
      <c r="G235">
        <v>1.44889998</v>
      </c>
      <c r="H235">
        <v>9.9000003020963209E+37</v>
      </c>
      <c r="J235" s="2">
        <f>TREND(Calibration!$A$2:$A$4,Calibration!$B$2:$B$4,C235)</f>
        <v>417.85128120911554</v>
      </c>
      <c r="K235" s="2">
        <f>TREND(Calibration!$A$2:$A$4,Calibration!$C$2:$C$4,E235)</f>
        <v>702.14110147428983</v>
      </c>
      <c r="L235" s="2">
        <f>TREND(Calibration!$A$2:$A$4,Calibration!$D$2:$D$4,G235)</f>
        <v>556.26156363502912</v>
      </c>
    </row>
    <row r="236" spans="1:12" x14ac:dyDescent="0.25">
      <c r="A236">
        <v>1169558</v>
      </c>
      <c r="B236">
        <v>14.010999679999999</v>
      </c>
      <c r="C236">
        <v>0.64859997999999996</v>
      </c>
      <c r="D236">
        <v>9.9000003020963209E+37</v>
      </c>
      <c r="E236">
        <v>1.8486000300000001</v>
      </c>
      <c r="F236">
        <v>9.9000003020963209E+37</v>
      </c>
      <c r="G236">
        <v>1.4472999600000001</v>
      </c>
      <c r="H236">
        <v>9.9000003020963209E+37</v>
      </c>
      <c r="J236" s="2">
        <f>TREND(Calibration!$A$2:$A$4,Calibration!$B$2:$B$4,C236)</f>
        <v>414.53907874376057</v>
      </c>
      <c r="K236" s="2">
        <f>TREND(Calibration!$A$2:$A$4,Calibration!$C$2:$C$4,E236)</f>
        <v>728.15597511903798</v>
      </c>
      <c r="L236" s="2">
        <f>TREND(Calibration!$A$2:$A$4,Calibration!$D$2:$D$4,G236)</f>
        <v>555.60197305550651</v>
      </c>
    </row>
    <row r="237" spans="1:12" x14ac:dyDescent="0.25">
      <c r="A237">
        <v>1174558</v>
      </c>
      <c r="B237">
        <v>14.1079998</v>
      </c>
      <c r="C237">
        <v>0.65509998999999997</v>
      </c>
      <c r="D237">
        <v>9.9000003020963209E+37</v>
      </c>
      <c r="E237">
        <v>1.8776999700000001</v>
      </c>
      <c r="F237">
        <v>9.9000003020963209E+37</v>
      </c>
      <c r="G237">
        <v>1.4505000100000001</v>
      </c>
      <c r="H237">
        <v>9.9000003020963209E+37</v>
      </c>
      <c r="J237" s="2">
        <f>TREND(Calibration!$A$2:$A$4,Calibration!$B$2:$B$4,C237)</f>
        <v>418.52599525243312</v>
      </c>
      <c r="K237" s="2">
        <f>TREND(Calibration!$A$2:$A$4,Calibration!$C$2:$C$4,E237)</f>
        <v>739.9293896721465</v>
      </c>
      <c r="L237" s="2">
        <f>TREND(Calibration!$A$2:$A$4,Calibration!$D$2:$D$4,G237)</f>
        <v>556.92115833694129</v>
      </c>
    </row>
    <row r="238" spans="1:12" x14ac:dyDescent="0.25">
      <c r="A238">
        <v>1179558</v>
      </c>
      <c r="B238">
        <v>14.17700005</v>
      </c>
      <c r="C238">
        <v>0.65289998000000005</v>
      </c>
      <c r="D238">
        <v>782.66302489999998</v>
      </c>
      <c r="E238">
        <v>1.8555999999999999</v>
      </c>
      <c r="F238">
        <v>9.9000003020963209E+37</v>
      </c>
      <c r="G238">
        <v>1.4505000100000001</v>
      </c>
      <c r="H238">
        <v>9.9000003020963209E+37</v>
      </c>
      <c r="J238" s="2">
        <f>TREND(Calibration!$A$2:$A$4,Calibration!$B$2:$B$4,C238)</f>
        <v>417.17657329950623</v>
      </c>
      <c r="K238" s="2">
        <f>TREND(Calibration!$A$2:$A$4,Calibration!$C$2:$C$4,E238)</f>
        <v>730.98806166867757</v>
      </c>
      <c r="L238" s="2">
        <f>TREND(Calibration!$A$2:$A$4,Calibration!$D$2:$D$4,G238)</f>
        <v>556.92115833694129</v>
      </c>
    </row>
    <row r="239" spans="1:12" x14ac:dyDescent="0.25">
      <c r="A239">
        <v>1184558</v>
      </c>
      <c r="B239">
        <v>14.24199963</v>
      </c>
      <c r="C239">
        <v>0.65609998000000003</v>
      </c>
      <c r="D239">
        <v>759.65600586000005</v>
      </c>
      <c r="E239">
        <v>1.8118000000000001</v>
      </c>
      <c r="F239">
        <v>1363.5069580100001</v>
      </c>
      <c r="G239">
        <v>1.44780004</v>
      </c>
      <c r="H239">
        <v>9.9000003020963209E+37</v>
      </c>
      <c r="J239" s="2">
        <f>TREND(Calibration!$A$2:$A$4,Calibration!$B$2:$B$4,C239)</f>
        <v>419.13935994564247</v>
      </c>
      <c r="K239" s="2">
        <f>TREND(Calibration!$A$2:$A$4,Calibration!$C$2:$C$4,E239)</f>
        <v>713.26721559730595</v>
      </c>
      <c r="L239" s="2">
        <f>TREND(Calibration!$A$2:$A$4,Calibration!$D$2:$D$4,G239)</f>
        <v>555.80812551423048</v>
      </c>
    </row>
    <row r="240" spans="1:12" x14ac:dyDescent="0.25">
      <c r="A240">
        <v>1189558</v>
      </c>
      <c r="B240">
        <v>14.260999679999999</v>
      </c>
      <c r="C240">
        <v>0.65780002000000004</v>
      </c>
      <c r="D240">
        <v>781.29602050999995</v>
      </c>
      <c r="E240">
        <v>1.75300002</v>
      </c>
      <c r="F240">
        <v>1203.4420166</v>
      </c>
      <c r="G240">
        <v>1.4472999600000001</v>
      </c>
      <c r="H240">
        <v>9.9000003020963209E+37</v>
      </c>
      <c r="J240" s="2">
        <f>TREND(Calibration!$A$2:$A$4,Calibration!$B$2:$B$4,C240)</f>
        <v>420.18211488623547</v>
      </c>
      <c r="K240" s="2">
        <f>TREND(Calibration!$A$2:$A$4,Calibration!$C$2:$C$4,E240)</f>
        <v>689.4775947164901</v>
      </c>
      <c r="L240" s="2">
        <f>TREND(Calibration!$A$2:$A$4,Calibration!$D$2:$D$4,G240)</f>
        <v>555.60197305550651</v>
      </c>
    </row>
    <row r="241" spans="1:12" x14ac:dyDescent="0.25">
      <c r="A241">
        <v>1194558</v>
      </c>
      <c r="B241">
        <v>14.26799965</v>
      </c>
      <c r="C241">
        <v>0.65609998000000003</v>
      </c>
      <c r="D241">
        <v>1161.80895996</v>
      </c>
      <c r="E241">
        <v>1.79830003</v>
      </c>
      <c r="F241">
        <v>1360.9539794899999</v>
      </c>
      <c r="G241">
        <v>1.44949996</v>
      </c>
      <c r="H241">
        <v>9.9000003020963209E+37</v>
      </c>
      <c r="J241" s="2">
        <f>TREND(Calibration!$A$2:$A$4,Calibration!$B$2:$B$4,C241)</f>
        <v>419.13935994564247</v>
      </c>
      <c r="K241" s="2">
        <f>TREND(Calibration!$A$2:$A$4,Calibration!$C$2:$C$4,E241)</f>
        <v>707.80532312383252</v>
      </c>
      <c r="L241" s="2">
        <f>TREND(Calibration!$A$2:$A$4,Calibration!$D$2:$D$4,G241)</f>
        <v>556.50889876577867</v>
      </c>
    </row>
    <row r="242" spans="1:12" x14ac:dyDescent="0.25">
      <c r="A242">
        <v>1199559</v>
      </c>
      <c r="B242">
        <v>14.24800014</v>
      </c>
      <c r="C242">
        <v>0.64969999</v>
      </c>
      <c r="D242">
        <v>9.9000003020963209E+37</v>
      </c>
      <c r="E242">
        <v>1.8166999800000001</v>
      </c>
      <c r="F242">
        <v>420.92999268</v>
      </c>
      <c r="G242">
        <v>1.44889998</v>
      </c>
      <c r="H242">
        <v>9.9000003020963209E+37</v>
      </c>
      <c r="J242" s="2">
        <f>TREND(Calibration!$A$2:$A$4,Calibration!$B$2:$B$4,C242)</f>
        <v>415.21379278707821</v>
      </c>
      <c r="K242" s="2">
        <f>TREND(Calibration!$A$2:$A$4,Calibration!$C$2:$C$4,E242)</f>
        <v>715.24967658663934</v>
      </c>
      <c r="L242" s="2">
        <f>TREND(Calibration!$A$2:$A$4,Calibration!$D$2:$D$4,G242)</f>
        <v>556.26156363502912</v>
      </c>
    </row>
    <row r="243" spans="1:12" x14ac:dyDescent="0.25">
      <c r="A243">
        <v>1204558</v>
      </c>
      <c r="B243">
        <v>14.352000240000001</v>
      </c>
      <c r="C243">
        <v>0.65339999999999998</v>
      </c>
      <c r="D243">
        <v>1240.3919677700001</v>
      </c>
      <c r="E243">
        <v>1.80159998</v>
      </c>
      <c r="F243">
        <v>1085.81994629</v>
      </c>
      <c r="G243">
        <v>1.44889998</v>
      </c>
      <c r="H243">
        <v>9.9000003020963209E+37</v>
      </c>
      <c r="J243" s="2">
        <f>TREND(Calibration!$A$2:$A$4,Calibration!$B$2:$B$4,C243)</f>
        <v>417.48327098038152</v>
      </c>
      <c r="K243" s="2">
        <f>TREND(Calibration!$A$2:$A$4,Calibration!$C$2:$C$4,E243)</f>
        <v>709.14043513281024</v>
      </c>
      <c r="L243" s="2">
        <f>TREND(Calibration!$A$2:$A$4,Calibration!$D$2:$D$4,G243)</f>
        <v>556.26156363502912</v>
      </c>
    </row>
    <row r="244" spans="1:12" x14ac:dyDescent="0.25">
      <c r="A244">
        <v>1209558</v>
      </c>
      <c r="B244">
        <v>14.394000050000001</v>
      </c>
      <c r="C244">
        <v>0.65130001000000004</v>
      </c>
      <c r="D244">
        <v>1089.5479736299999</v>
      </c>
      <c r="E244">
        <v>1.7832000299999999</v>
      </c>
      <c r="F244">
        <v>1043.93200684</v>
      </c>
      <c r="G244">
        <v>1.44949996</v>
      </c>
      <c r="H244">
        <v>9.9000003020963209E+37</v>
      </c>
      <c r="J244" s="2">
        <f>TREND(Calibration!$A$2:$A$4,Calibration!$B$2:$B$4,C244)</f>
        <v>416.19519837756286</v>
      </c>
      <c r="K244" s="2">
        <f>TREND(Calibration!$A$2:$A$4,Calibration!$C$2:$C$4,E244)</f>
        <v>701.69608167000342</v>
      </c>
      <c r="L244" s="2">
        <f>TREND(Calibration!$A$2:$A$4,Calibration!$D$2:$D$4,G244)</f>
        <v>556.50889876577867</v>
      </c>
    </row>
    <row r="245" spans="1:12" x14ac:dyDescent="0.25">
      <c r="A245">
        <v>1214558</v>
      </c>
      <c r="B245">
        <v>14.524000170000001</v>
      </c>
      <c r="C245">
        <v>0.65339999999999998</v>
      </c>
      <c r="D245">
        <v>9.9000003020963209E+37</v>
      </c>
      <c r="E245">
        <v>1.7632000400000001</v>
      </c>
      <c r="F245">
        <v>9.9000003020963209E+37</v>
      </c>
      <c r="G245">
        <v>1.4505000100000001</v>
      </c>
      <c r="H245">
        <v>9.9000003020963209E+37</v>
      </c>
      <c r="J245" s="2">
        <f>TREND(Calibration!$A$2:$A$4,Calibration!$B$2:$B$4,C245)</f>
        <v>417.48327098038152</v>
      </c>
      <c r="K245" s="2">
        <f>TREND(Calibration!$A$2:$A$4,Calibration!$C$2:$C$4,E245)</f>
        <v>693.60437518098581</v>
      </c>
      <c r="L245" s="2">
        <f>TREND(Calibration!$A$2:$A$4,Calibration!$D$2:$D$4,G245)</f>
        <v>556.92115833694129</v>
      </c>
    </row>
    <row r="246" spans="1:12" x14ac:dyDescent="0.25">
      <c r="A246">
        <v>1219558</v>
      </c>
      <c r="B246">
        <v>14.666000370000001</v>
      </c>
      <c r="C246">
        <v>0.65509998999999997</v>
      </c>
      <c r="D246">
        <v>750.97497558999999</v>
      </c>
      <c r="E246">
        <v>1.75619996</v>
      </c>
      <c r="F246">
        <v>9.9000003020963209E+37</v>
      </c>
      <c r="G246">
        <v>1.4472999600000001</v>
      </c>
      <c r="H246">
        <v>9.9000003020963209E+37</v>
      </c>
      <c r="J246" s="2">
        <f>TREND(Calibration!$A$2:$A$4,Calibration!$B$2:$B$4,C246)</f>
        <v>418.52599525243312</v>
      </c>
      <c r="K246" s="2">
        <f>TREND(Calibration!$A$2:$A$4,Calibration!$C$2:$C$4,E246)</f>
        <v>690.77224412693818</v>
      </c>
      <c r="L246" s="2">
        <f>TREND(Calibration!$A$2:$A$4,Calibration!$D$2:$D$4,G246)</f>
        <v>555.60197305550651</v>
      </c>
    </row>
    <row r="247" spans="1:12" x14ac:dyDescent="0.25">
      <c r="A247">
        <v>1224559</v>
      </c>
      <c r="B247">
        <v>14.71199989</v>
      </c>
      <c r="C247">
        <v>0.65130001000000004</v>
      </c>
      <c r="D247">
        <v>955.21600341999999</v>
      </c>
      <c r="E247">
        <v>1.8009999999999999</v>
      </c>
      <c r="F247">
        <v>9.9000003020963209E+37</v>
      </c>
      <c r="G247">
        <v>1.44949996</v>
      </c>
      <c r="H247">
        <v>9.9000003020963209E+37</v>
      </c>
      <c r="J247" s="2">
        <f>TREND(Calibration!$A$2:$A$4,Calibration!$B$2:$B$4,C247)</f>
        <v>416.19519837756286</v>
      </c>
      <c r="K247" s="2">
        <f>TREND(Calibration!$A$2:$A$4,Calibration!$C$2:$C$4,E247)</f>
        <v>708.89769190847448</v>
      </c>
      <c r="L247" s="2">
        <f>TREND(Calibration!$A$2:$A$4,Calibration!$D$2:$D$4,G247)</f>
        <v>556.50889876577867</v>
      </c>
    </row>
    <row r="248" spans="1:12" x14ac:dyDescent="0.25">
      <c r="A248">
        <v>1229560</v>
      </c>
      <c r="B248">
        <v>14.73200035</v>
      </c>
      <c r="C248">
        <v>0.65609998000000003</v>
      </c>
      <c r="D248">
        <v>679.87298583999996</v>
      </c>
      <c r="E248">
        <v>1.8042999500000001</v>
      </c>
      <c r="F248">
        <v>9.9000003020963209E+37</v>
      </c>
      <c r="G248">
        <v>1.44780004</v>
      </c>
      <c r="H248">
        <v>9.9000003020963209E+37</v>
      </c>
      <c r="J248" s="2">
        <f>TREND(Calibration!$A$2:$A$4,Calibration!$B$2:$B$4,C248)</f>
        <v>419.13935994564247</v>
      </c>
      <c r="K248" s="2">
        <f>TREND(Calibration!$A$2:$A$4,Calibration!$C$2:$C$4,E248)</f>
        <v>710.23280391745232</v>
      </c>
      <c r="L248" s="2">
        <f>TREND(Calibration!$A$2:$A$4,Calibration!$D$2:$D$4,G248)</f>
        <v>555.80812551423048</v>
      </c>
    </row>
    <row r="249" spans="1:12" x14ac:dyDescent="0.25">
      <c r="A249">
        <v>1234558</v>
      </c>
      <c r="B249">
        <v>14.670000079999999</v>
      </c>
      <c r="C249">
        <v>0.65780002000000004</v>
      </c>
      <c r="D249">
        <v>813.89001465000001</v>
      </c>
      <c r="E249">
        <v>1.7956000599999999</v>
      </c>
      <c r="F249">
        <v>9.9000003020963209E+37</v>
      </c>
      <c r="G249">
        <v>1.44949996</v>
      </c>
      <c r="H249">
        <v>9.9000003020963209E+37</v>
      </c>
      <c r="J249" s="2">
        <f>TREND(Calibration!$A$2:$A$4,Calibration!$B$2:$B$4,C249)</f>
        <v>420.18211488623547</v>
      </c>
      <c r="K249" s="2">
        <f>TREND(Calibration!$A$2:$A$4,Calibration!$C$2:$C$4,E249)</f>
        <v>706.71295433919045</v>
      </c>
      <c r="L249" s="2">
        <f>TREND(Calibration!$A$2:$A$4,Calibration!$D$2:$D$4,G249)</f>
        <v>556.50889876577867</v>
      </c>
    </row>
    <row r="250" spans="1:12" x14ac:dyDescent="0.25">
      <c r="A250">
        <v>1239558</v>
      </c>
      <c r="B250">
        <v>14.625</v>
      </c>
      <c r="C250">
        <v>0.65670002000000005</v>
      </c>
      <c r="D250">
        <v>621.31597899999997</v>
      </c>
      <c r="E250">
        <v>1.8474999700000001</v>
      </c>
      <c r="F250">
        <v>9.9000003020963209E+37</v>
      </c>
      <c r="G250">
        <v>1.4500000500000001</v>
      </c>
      <c r="H250">
        <v>9.9000003020963209E+37</v>
      </c>
      <c r="J250" s="2">
        <f>TREND(Calibration!$A$2:$A$4,Calibration!$B$2:$B$4,C250)</f>
        <v>419.5074069766261</v>
      </c>
      <c r="K250" s="2">
        <f>TREND(Calibration!$A$2:$A$4,Calibration!$C$2:$C$4,E250)</f>
        <v>727.7109067644883</v>
      </c>
      <c r="L250" s="2">
        <f>TREND(Calibration!$A$2:$A$4,Calibration!$D$2:$D$4,G250)</f>
        <v>556.71505534689243</v>
      </c>
    </row>
    <row r="251" spans="1:12" x14ac:dyDescent="0.25">
      <c r="A251">
        <v>1244558</v>
      </c>
      <c r="B251">
        <v>14.53100014</v>
      </c>
      <c r="C251">
        <v>0.66479999000000001</v>
      </c>
      <c r="D251">
        <v>598.47198486000002</v>
      </c>
      <c r="E251">
        <v>1.8270000200000001</v>
      </c>
      <c r="F251">
        <v>9.9000003020963209E+37</v>
      </c>
      <c r="G251">
        <v>1.4472999600000001</v>
      </c>
      <c r="H251">
        <v>9.9000003020963209E+37</v>
      </c>
      <c r="J251" s="2">
        <f>TREND(Calibration!$A$2:$A$4,Calibration!$B$2:$B$4,C251)</f>
        <v>424.4756922735337</v>
      </c>
      <c r="K251" s="2">
        <f>TREND(Calibration!$A$2:$A$4,Calibration!$C$2:$C$4,E251)</f>
        <v>719.41692369551993</v>
      </c>
      <c r="L251" s="2">
        <f>TREND(Calibration!$A$2:$A$4,Calibration!$D$2:$D$4,G251)</f>
        <v>555.60197305550651</v>
      </c>
    </row>
    <row r="252" spans="1:12" x14ac:dyDescent="0.25">
      <c r="A252">
        <v>1249558</v>
      </c>
      <c r="B252">
        <v>14.541000370000001</v>
      </c>
      <c r="C252">
        <v>0.66210002000000001</v>
      </c>
      <c r="D252">
        <v>787.16802978999999</v>
      </c>
      <c r="E252">
        <v>1.8486000300000001</v>
      </c>
      <c r="F252">
        <v>1322.4659423799999</v>
      </c>
      <c r="G252">
        <v>1.4457000499999999</v>
      </c>
      <c r="H252">
        <v>9.9000003020963209E+37</v>
      </c>
      <c r="J252" s="2">
        <f>TREND(Calibration!$A$2:$A$4,Calibration!$B$2:$B$4,C252)</f>
        <v>422.81960944198107</v>
      </c>
      <c r="K252" s="2">
        <f>TREND(Calibration!$A$2:$A$4,Calibration!$C$2:$C$4,E252)</f>
        <v>728.15597511903798</v>
      </c>
      <c r="L252" s="2">
        <f>TREND(Calibration!$A$2:$A$4,Calibration!$D$2:$D$4,G252)</f>
        <v>554.94242782226934</v>
      </c>
    </row>
    <row r="253" spans="1:12" x14ac:dyDescent="0.25">
      <c r="A253">
        <v>1254558</v>
      </c>
      <c r="B253">
        <v>14.49600029</v>
      </c>
      <c r="C253">
        <v>0.65509998999999997</v>
      </c>
      <c r="D253">
        <v>951.94500731999995</v>
      </c>
      <c r="E253">
        <v>1.83609998</v>
      </c>
      <c r="F253">
        <v>976.95300293000003</v>
      </c>
      <c r="G253">
        <v>1.4450999499999999</v>
      </c>
      <c r="H253">
        <v>9.9000003020963209E+37</v>
      </c>
      <c r="J253" s="2">
        <f>TREND(Calibration!$A$2:$A$4,Calibration!$B$2:$B$4,C253)</f>
        <v>418.52599525243312</v>
      </c>
      <c r="K253" s="2">
        <f>TREND(Calibration!$A$2:$A$4,Calibration!$C$2:$C$4,E253)</f>
        <v>723.09863580546596</v>
      </c>
      <c r="L253" s="2">
        <f>TREND(Calibration!$A$2:$A$4,Calibration!$D$2:$D$4,G253)</f>
        <v>554.69504322284467</v>
      </c>
    </row>
    <row r="254" spans="1:12" x14ac:dyDescent="0.25">
      <c r="A254">
        <v>1259558</v>
      </c>
      <c r="B254">
        <v>14.524999619999999</v>
      </c>
      <c r="C254">
        <v>0.65780002000000004</v>
      </c>
      <c r="D254">
        <v>1148.0909423799999</v>
      </c>
      <c r="E254">
        <v>1.80589998</v>
      </c>
      <c r="F254">
        <v>621.68701171999999</v>
      </c>
      <c r="G254">
        <v>1.4450999499999999</v>
      </c>
      <c r="H254">
        <v>9.9000003020963209E+37</v>
      </c>
      <c r="J254" s="2">
        <f>TREND(Calibration!$A$2:$A$4,Calibration!$B$2:$B$4,C254)</f>
        <v>420.18211488623547</v>
      </c>
      <c r="K254" s="2">
        <f>TREND(Calibration!$A$2:$A$4,Calibration!$C$2:$C$4,E254)</f>
        <v>710.88015289780787</v>
      </c>
      <c r="L254" s="2">
        <f>TREND(Calibration!$A$2:$A$4,Calibration!$D$2:$D$4,G254)</f>
        <v>554.69504322284467</v>
      </c>
    </row>
    <row r="255" spans="1:12" x14ac:dyDescent="0.25">
      <c r="A255">
        <v>1264558</v>
      </c>
      <c r="B255">
        <v>14.59899998</v>
      </c>
      <c r="C255">
        <v>0.65829998000000001</v>
      </c>
      <c r="D255">
        <v>894.43402100000003</v>
      </c>
      <c r="E255">
        <v>1.8070000399999999</v>
      </c>
      <c r="F255">
        <v>957.05200194999998</v>
      </c>
      <c r="G255">
        <v>1.44949996</v>
      </c>
      <c r="H255">
        <v>9.9000003020963209E+37</v>
      </c>
      <c r="J255" s="2">
        <f>TREND(Calibration!$A$2:$A$4,Calibration!$B$2:$B$4,C255)</f>
        <v>420.48877576486115</v>
      </c>
      <c r="K255" s="2">
        <f>TREND(Calibration!$A$2:$A$4,Calibration!$C$2:$C$4,E255)</f>
        <v>711.32522125235744</v>
      </c>
      <c r="L255" s="2">
        <f>TREND(Calibration!$A$2:$A$4,Calibration!$D$2:$D$4,G255)</f>
        <v>556.50889876577867</v>
      </c>
    </row>
    <row r="256" spans="1:12" x14ac:dyDescent="0.25">
      <c r="A256">
        <v>1269558</v>
      </c>
      <c r="B256">
        <v>14.56099987</v>
      </c>
      <c r="C256">
        <v>0.65780002000000004</v>
      </c>
      <c r="D256">
        <v>1356.3540039100001</v>
      </c>
      <c r="E256">
        <v>1.78750002</v>
      </c>
      <c r="F256">
        <v>728.07897949000005</v>
      </c>
      <c r="G256">
        <v>1.44949996</v>
      </c>
      <c r="H256">
        <v>9.9000003020963209E+37</v>
      </c>
      <c r="J256" s="2">
        <f>TREND(Calibration!$A$2:$A$4,Calibration!$B$2:$B$4,C256)</f>
        <v>420.18211488623547</v>
      </c>
      <c r="K256" s="2">
        <f>TREND(Calibration!$A$2:$A$4,Calibration!$C$2:$C$4,E256)</f>
        <v>703.43579538914582</v>
      </c>
      <c r="L256" s="2">
        <f>TREND(Calibration!$A$2:$A$4,Calibration!$D$2:$D$4,G256)</f>
        <v>556.50889876577867</v>
      </c>
    </row>
    <row r="257" spans="1:12" x14ac:dyDescent="0.25">
      <c r="A257">
        <v>1274558</v>
      </c>
      <c r="B257">
        <v>14.50599957</v>
      </c>
      <c r="C257">
        <v>0.65399998000000004</v>
      </c>
      <c r="D257">
        <v>9.9000003020963209E+37</v>
      </c>
      <c r="E257">
        <v>1.76859999</v>
      </c>
      <c r="F257">
        <v>665.77697753999996</v>
      </c>
      <c r="G257">
        <v>1.4543000500000001</v>
      </c>
      <c r="H257">
        <v>9.9000003020963209E+37</v>
      </c>
      <c r="J257" s="2">
        <f>TREND(Calibration!$A$2:$A$4,Calibration!$B$2:$B$4,C257)</f>
        <v>417.85128120911554</v>
      </c>
      <c r="K257" s="2">
        <f>TREND(Calibration!$A$2:$A$4,Calibration!$C$2:$C$4,E257)</f>
        <v>695.7891167961252</v>
      </c>
      <c r="L257" s="2">
        <f>TREND(Calibration!$A$2:$A$4,Calibration!$D$2:$D$4,G257)</f>
        <v>558.4876828715154</v>
      </c>
    </row>
    <row r="258" spans="1:12" x14ac:dyDescent="0.25">
      <c r="A258">
        <v>1279559</v>
      </c>
      <c r="B258">
        <v>14.30500031</v>
      </c>
      <c r="C258">
        <v>0.65719998000000002</v>
      </c>
      <c r="D258">
        <v>9.9000003020963209E+37</v>
      </c>
      <c r="E258">
        <v>1.7460000499999999</v>
      </c>
      <c r="F258">
        <v>581.02099609000004</v>
      </c>
      <c r="G258">
        <v>1.4553999900000001</v>
      </c>
      <c r="H258">
        <v>9.9000003020963209E+37</v>
      </c>
      <c r="J258" s="2">
        <f>TREND(Calibration!$A$2:$A$4,Calibration!$B$2:$B$4,C258)</f>
        <v>419.81406785525184</v>
      </c>
      <c r="K258" s="2">
        <f>TREND(Calibration!$A$2:$A$4,Calibration!$C$2:$C$4,E258)</f>
        <v>686.64550816685039</v>
      </c>
      <c r="L258" s="2">
        <f>TREND(Calibration!$A$2:$A$4,Calibration!$D$2:$D$4,G258)</f>
        <v>558.94112099231393</v>
      </c>
    </row>
    <row r="259" spans="1:12" x14ac:dyDescent="0.25">
      <c r="A259">
        <v>1284558</v>
      </c>
      <c r="B259">
        <v>14.114000320000001</v>
      </c>
      <c r="C259">
        <v>0.65240001999999997</v>
      </c>
      <c r="D259">
        <v>1279.4980468700001</v>
      </c>
      <c r="E259">
        <v>1.7059999699999999</v>
      </c>
      <c r="F259">
        <v>854.81896973000005</v>
      </c>
      <c r="G259">
        <v>1.45159996</v>
      </c>
      <c r="H259">
        <v>9.9000003020963209E+37</v>
      </c>
      <c r="J259" s="2">
        <f>TREND(Calibration!$A$2:$A$4,Calibration!$B$2:$B$4,C259)</f>
        <v>416.86991242088044</v>
      </c>
      <c r="K259" s="2">
        <f>TREND(Calibration!$A$2:$A$4,Calibration!$C$2:$C$4,E259)</f>
        <v>670.46205473026237</v>
      </c>
      <c r="L259" s="2">
        <f>TREND(Calibration!$A$2:$A$4,Calibration!$D$2:$D$4,G259)</f>
        <v>557.37460058012948</v>
      </c>
    </row>
    <row r="260" spans="1:12" x14ac:dyDescent="0.25">
      <c r="A260">
        <v>1289570</v>
      </c>
      <c r="B260">
        <v>14.00899982</v>
      </c>
      <c r="C260">
        <v>0.65450001000000002</v>
      </c>
      <c r="D260">
        <v>314.75500488</v>
      </c>
      <c r="E260">
        <v>1.72539997</v>
      </c>
      <c r="F260">
        <v>9.9000003020963209E+37</v>
      </c>
      <c r="G260">
        <v>1.45159996</v>
      </c>
      <c r="H260">
        <v>1150.1750488299999</v>
      </c>
      <c r="J260" s="2">
        <f>TREND(Calibration!$A$2:$A$4,Calibration!$B$2:$B$4,C260)</f>
        <v>418.15798502369915</v>
      </c>
      <c r="K260" s="2">
        <f>TREND(Calibration!$A$2:$A$4,Calibration!$C$2:$C$4,E260)</f>
        <v>678.3110139490891</v>
      </c>
      <c r="L260" s="2">
        <f>TREND(Calibration!$A$2:$A$4,Calibration!$D$2:$D$4,G260)</f>
        <v>557.37460058012948</v>
      </c>
    </row>
    <row r="261" spans="1:12" x14ac:dyDescent="0.25">
      <c r="A261">
        <v>1294559</v>
      </c>
      <c r="B261">
        <v>13.864000320000001</v>
      </c>
      <c r="C261">
        <v>0.65130001000000004</v>
      </c>
      <c r="D261">
        <v>9.9000003020963209E+37</v>
      </c>
      <c r="E261">
        <v>1.7340999800000001</v>
      </c>
      <c r="F261">
        <v>9.9000003020963209E+37</v>
      </c>
      <c r="G261">
        <v>1.4510999899999999</v>
      </c>
      <c r="H261">
        <v>9.9000003020963209E+37</v>
      </c>
      <c r="J261" s="2">
        <f>TREND(Calibration!$A$2:$A$4,Calibration!$B$2:$B$4,C261)</f>
        <v>416.19519837756286</v>
      </c>
      <c r="K261" s="2">
        <f>TREND(Calibration!$A$2:$A$4,Calibration!$C$2:$C$4,E261)</f>
        <v>681.83091207761413</v>
      </c>
      <c r="L261" s="2">
        <f>TREND(Calibration!$A$2:$A$4,Calibration!$D$2:$D$4,G261)</f>
        <v>557.16849346769084</v>
      </c>
    </row>
    <row r="262" spans="1:12" x14ac:dyDescent="0.25">
      <c r="A262">
        <v>1299558</v>
      </c>
      <c r="B262">
        <v>13.803000450000001</v>
      </c>
      <c r="C262">
        <v>0.64639997000000005</v>
      </c>
      <c r="D262">
        <v>9.9000003020963209E+37</v>
      </c>
      <c r="E262">
        <v>1.7151999499999999</v>
      </c>
      <c r="F262">
        <v>1152.29394531</v>
      </c>
      <c r="G262">
        <v>1.45220006</v>
      </c>
      <c r="H262">
        <v>9.9000003020963209E+37</v>
      </c>
      <c r="J262" s="2">
        <f>TREND(Calibration!$A$2:$A$4,Calibration!$B$2:$B$4,C262)</f>
        <v>413.18965679083362</v>
      </c>
      <c r="K262" s="2">
        <f>TREND(Calibration!$A$2:$A$4,Calibration!$C$2:$C$4,E262)</f>
        <v>674.18423348459339</v>
      </c>
      <c r="L262" s="2">
        <f>TREND(Calibration!$A$2:$A$4,Calibration!$D$2:$D$4,G262)</f>
        <v>557.62198517955414</v>
      </c>
    </row>
    <row r="263" spans="1:12" x14ac:dyDescent="0.25">
      <c r="A263">
        <v>1304557</v>
      </c>
      <c r="B263">
        <v>13.82600021</v>
      </c>
      <c r="C263">
        <v>0.64480000999999998</v>
      </c>
      <c r="D263">
        <v>996.50897216999999</v>
      </c>
      <c r="E263">
        <v>1.73570001</v>
      </c>
      <c r="F263">
        <v>1052.14001465</v>
      </c>
      <c r="G263">
        <v>1.4543000500000001</v>
      </c>
      <c r="H263">
        <v>9.9000003020963209E+37</v>
      </c>
      <c r="J263" s="2">
        <f>TREND(Calibration!$A$2:$A$4,Calibration!$B$2:$B$4,C263)</f>
        <v>412.20828800259852</v>
      </c>
      <c r="K263" s="2">
        <f>TREND(Calibration!$A$2:$A$4,Calibration!$C$2:$C$4,E263)</f>
        <v>682.47826105796969</v>
      </c>
      <c r="L263" s="2">
        <f>TREND(Calibration!$A$2:$A$4,Calibration!$D$2:$D$4,G263)</f>
        <v>558.4876828715154</v>
      </c>
    </row>
    <row r="264" spans="1:12" x14ac:dyDescent="0.25">
      <c r="A264">
        <v>1309559</v>
      </c>
      <c r="B264">
        <v>13.90699959</v>
      </c>
      <c r="C264">
        <v>0.65130001000000004</v>
      </c>
      <c r="D264">
        <v>1072.60705566</v>
      </c>
      <c r="E264">
        <v>1.78209996</v>
      </c>
      <c r="F264">
        <v>813.58099364999998</v>
      </c>
      <c r="G264">
        <v>1.45270002</v>
      </c>
      <c r="H264">
        <v>9.9000003020963209E+37</v>
      </c>
      <c r="J264" s="2">
        <f>TREND(Calibration!$A$2:$A$4,Calibration!$B$2:$B$4,C264)</f>
        <v>416.19519837756286</v>
      </c>
      <c r="K264" s="2">
        <f>TREND(Calibration!$A$2:$A$4,Calibration!$C$2:$C$4,E264)</f>
        <v>701.25100926959863</v>
      </c>
      <c r="L264" s="2">
        <f>TREND(Calibration!$A$2:$A$4,Calibration!$D$2:$D$4,G264)</f>
        <v>557.82808816960312</v>
      </c>
    </row>
    <row r="265" spans="1:12" x14ac:dyDescent="0.25">
      <c r="A265">
        <v>1314558</v>
      </c>
      <c r="B265">
        <v>13.96199989</v>
      </c>
      <c r="C265">
        <v>0.64859997999999996</v>
      </c>
      <c r="D265">
        <v>1012.23999023</v>
      </c>
      <c r="E265">
        <v>1.7491999899999999</v>
      </c>
      <c r="F265">
        <v>816.74597168000003</v>
      </c>
      <c r="G265">
        <v>1.4531999799999999</v>
      </c>
      <c r="H265">
        <v>9.9000003020963209E+37</v>
      </c>
      <c r="J265" s="2">
        <f>TREND(Calibration!$A$2:$A$4,Calibration!$B$2:$B$4,C265)</f>
        <v>414.53907874376057</v>
      </c>
      <c r="K265" s="2">
        <f>TREND(Calibration!$A$2:$A$4,Calibration!$C$2:$C$4,E265)</f>
        <v>687.94015757729846</v>
      </c>
      <c r="L265" s="2">
        <f>TREND(Calibration!$A$2:$A$4,Calibration!$D$2:$D$4,G265)</f>
        <v>558.0341911596521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13.980999949999999</v>
      </c>
      <c r="C2">
        <v>0.65130001000000004</v>
      </c>
      <c r="D2">
        <v>1264.5739746100001</v>
      </c>
      <c r="E2">
        <v>1.75680006</v>
      </c>
      <c r="F2">
        <v>938.20098876999998</v>
      </c>
      <c r="G2">
        <v>1.45379996</v>
      </c>
      <c r="H2">
        <v>9.9000003020963209E+37</v>
      </c>
      <c r="J2" s="2">
        <f>TREND(Calibration!$A$2:$A$4,Calibration!$B$2:$B$4,C2)</f>
        <v>416.19519837756286</v>
      </c>
      <c r="K2" s="2">
        <f>TREND(Calibration!$A$2:$A$4,Calibration!$C$2:$C$4,E2)</f>
        <v>691.01503590153698</v>
      </c>
      <c r="L2" s="2">
        <f>TREND(Calibration!$A$2:$A$4,Calibration!$D$2:$D$4,G2)</f>
        <v>558.28152629040164</v>
      </c>
      <c r="N2" s="2">
        <f>AVERAGE(J2:J121)</f>
        <v>416.67617392931771</v>
      </c>
    </row>
    <row r="3" spans="1:14" x14ac:dyDescent="0.25">
      <c r="A3">
        <v>5078</v>
      </c>
      <c r="B3">
        <v>13.977999690000001</v>
      </c>
      <c r="C3">
        <v>0.65069997000000002</v>
      </c>
      <c r="D3">
        <v>1324.8260498</v>
      </c>
      <c r="E3">
        <v>1.7676000599999999</v>
      </c>
      <c r="F3">
        <v>750.38702393000005</v>
      </c>
      <c r="G3">
        <v>1.4531999799999999</v>
      </c>
      <c r="H3">
        <v>9.9000003020963209E+37</v>
      </c>
      <c r="J3" s="2">
        <f>TREND(Calibration!$A$2:$A$4,Calibration!$B$2:$B$4,C3)</f>
        <v>415.82715134657923</v>
      </c>
      <c r="K3" s="2">
        <f>TREND(Calibration!$A$2:$A$4,Calibration!$C$2:$C$4,E3)</f>
        <v>695.38455959036833</v>
      </c>
      <c r="L3" s="2">
        <f>TREND(Calibration!$A$2:$A$4,Calibration!$D$2:$D$4,G3)</f>
        <v>558.0341911596521</v>
      </c>
    </row>
    <row r="4" spans="1:14" x14ac:dyDescent="0.25">
      <c r="A4">
        <v>10079</v>
      </c>
      <c r="B4">
        <v>13.928999900000001</v>
      </c>
      <c r="C4">
        <v>0.64969999</v>
      </c>
      <c r="D4">
        <v>9.9000003020963209E+37</v>
      </c>
      <c r="E4">
        <v>1.7595000300000001</v>
      </c>
      <c r="F4">
        <v>948.09399413999995</v>
      </c>
      <c r="G4">
        <v>1.4543000500000001</v>
      </c>
      <c r="H4">
        <v>9.9000003020963209E+37</v>
      </c>
      <c r="J4" s="2">
        <f>TREND(Calibration!$A$2:$A$4,Calibration!$B$2:$B$4,C4)</f>
        <v>415.21379278707821</v>
      </c>
      <c r="K4" s="2">
        <f>TREND(Calibration!$A$2:$A$4,Calibration!$C$2:$C$4,E4)</f>
        <v>692.10740468617905</v>
      </c>
      <c r="L4" s="2">
        <f>TREND(Calibration!$A$2:$A$4,Calibration!$D$2:$D$4,G4)</f>
        <v>558.4876828715154</v>
      </c>
    </row>
    <row r="5" spans="1:14" x14ac:dyDescent="0.25">
      <c r="A5">
        <v>15080</v>
      </c>
      <c r="B5">
        <v>13.90999985</v>
      </c>
      <c r="C5">
        <v>0.65399998000000004</v>
      </c>
      <c r="D5">
        <v>439.36300659</v>
      </c>
      <c r="E5">
        <v>1.7460000499999999</v>
      </c>
      <c r="F5">
        <v>9.9000003020963209E+37</v>
      </c>
      <c r="G5">
        <v>1.45159996</v>
      </c>
      <c r="H5">
        <v>1080.3869628899999</v>
      </c>
      <c r="J5" s="2">
        <f>TREND(Calibration!$A$2:$A$4,Calibration!$B$2:$B$4,C5)</f>
        <v>417.85128120911554</v>
      </c>
      <c r="K5" s="2">
        <f>TREND(Calibration!$A$2:$A$4,Calibration!$C$2:$C$4,E5)</f>
        <v>686.64550816685039</v>
      </c>
      <c r="L5" s="2">
        <f>TREND(Calibration!$A$2:$A$4,Calibration!$D$2:$D$4,G5)</f>
        <v>557.37460058012948</v>
      </c>
    </row>
    <row r="6" spans="1:14" x14ac:dyDescent="0.25">
      <c r="A6">
        <v>20081</v>
      </c>
      <c r="B6">
        <v>13.815999980000001</v>
      </c>
      <c r="C6">
        <v>0.65609998000000003</v>
      </c>
      <c r="D6">
        <v>9.9000003020963209E+37</v>
      </c>
      <c r="E6">
        <v>1.6621999700000001</v>
      </c>
      <c r="F6">
        <v>9.9000003020963209E+37</v>
      </c>
      <c r="G6">
        <v>1.4549000299999999</v>
      </c>
      <c r="H6">
        <v>9.9000003020963209E+37</v>
      </c>
      <c r="J6" s="2">
        <f>TREND(Calibration!$A$2:$A$4,Calibration!$B$2:$B$4,C6)</f>
        <v>419.13935994564247</v>
      </c>
      <c r="K6" s="2">
        <f>TREND(Calibration!$A$2:$A$4,Calibration!$C$2:$C$4,E6)</f>
        <v>652.74120865889074</v>
      </c>
      <c r="L6" s="2">
        <f>TREND(Calibration!$A$2:$A$4,Calibration!$D$2:$D$4,G6)</f>
        <v>558.73501800226495</v>
      </c>
    </row>
    <row r="7" spans="1:14" x14ac:dyDescent="0.25">
      <c r="A7">
        <v>25081</v>
      </c>
      <c r="B7">
        <v>13.85499954</v>
      </c>
      <c r="C7">
        <v>0.66420000999999995</v>
      </c>
      <c r="D7">
        <v>925.75799560999997</v>
      </c>
      <c r="E7">
        <v>1.6211999699999999</v>
      </c>
      <c r="F7">
        <v>9.9000003020963209E+37</v>
      </c>
      <c r="G7">
        <v>1.4558999500000001</v>
      </c>
      <c r="H7">
        <v>9.9000003020963209E+37</v>
      </c>
      <c r="J7" s="2">
        <f>TREND(Calibration!$A$2:$A$4,Calibration!$B$2:$B$4,C7)</f>
        <v>424.10768204479967</v>
      </c>
      <c r="K7" s="2">
        <f>TREND(Calibration!$A$2:$A$4,Calibration!$C$2:$C$4,E7)</f>
        <v>636.15320206240119</v>
      </c>
      <c r="L7" s="2">
        <f>TREND(Calibration!$A$2:$A$4,Calibration!$D$2:$D$4,G7)</f>
        <v>559.1472239823629</v>
      </c>
    </row>
    <row r="8" spans="1:14" x14ac:dyDescent="0.25">
      <c r="A8">
        <v>30083</v>
      </c>
      <c r="B8">
        <v>14.00399971</v>
      </c>
      <c r="C8">
        <v>0.66320002</v>
      </c>
      <c r="D8">
        <v>909.26800536999997</v>
      </c>
      <c r="E8">
        <v>1.6352000200000001</v>
      </c>
      <c r="F8">
        <v>9.9000003020963209E+37</v>
      </c>
      <c r="G8">
        <v>1.45650005</v>
      </c>
      <c r="H8">
        <v>9.9000003020963209E+37</v>
      </c>
      <c r="J8" s="2">
        <f>TREND(Calibration!$A$2:$A$4,Calibration!$B$2:$B$4,C8)</f>
        <v>423.49431735159038</v>
      </c>
      <c r="K8" s="2">
        <f>TREND(Calibration!$A$2:$A$4,Calibration!$C$2:$C$4,E8)</f>
        <v>641.81741966608865</v>
      </c>
      <c r="L8" s="2">
        <f>TREND(Calibration!$A$2:$A$4,Calibration!$D$2:$D$4,G8)</f>
        <v>559.39460858178757</v>
      </c>
    </row>
    <row r="9" spans="1:14" x14ac:dyDescent="0.25">
      <c r="A9">
        <v>35083</v>
      </c>
      <c r="B9">
        <v>14.19200039</v>
      </c>
      <c r="C9">
        <v>0.66589999</v>
      </c>
      <c r="D9">
        <v>685.68298340000001</v>
      </c>
      <c r="E9">
        <v>1.6007000199999999</v>
      </c>
      <c r="F9">
        <v>9.9000003020963209E+37</v>
      </c>
      <c r="G9">
        <v>1.45650005</v>
      </c>
      <c r="H9">
        <v>9.9000003020963209E+37</v>
      </c>
      <c r="J9" s="2">
        <f>TREND(Calibration!$A$2:$A$4,Calibration!$B$2:$B$4,C9)</f>
        <v>425.15040018314306</v>
      </c>
      <c r="K9" s="2">
        <f>TREND(Calibration!$A$2:$A$4,Calibration!$C$2:$C$4,E9)</f>
        <v>627.85921899343282</v>
      </c>
      <c r="L9" s="2">
        <f>TREND(Calibration!$A$2:$A$4,Calibration!$D$2:$D$4,G9)</f>
        <v>559.39460858178757</v>
      </c>
    </row>
    <row r="10" spans="1:14" x14ac:dyDescent="0.25">
      <c r="A10">
        <v>40083</v>
      </c>
      <c r="B10">
        <v>14.32499981</v>
      </c>
      <c r="C10">
        <v>0.65829998000000001</v>
      </c>
      <c r="D10">
        <v>9.9000003020963209E+37</v>
      </c>
      <c r="E10">
        <v>1.6270999900000001</v>
      </c>
      <c r="F10">
        <v>1066.9649658200001</v>
      </c>
      <c r="G10">
        <v>1.4549000299999999</v>
      </c>
      <c r="H10">
        <v>9.9000003020963209E+37</v>
      </c>
      <c r="J10" s="2">
        <f>TREND(Calibration!$A$2:$A$4,Calibration!$B$2:$B$4,C10)</f>
        <v>420.48877576486115</v>
      </c>
      <c r="K10" s="2">
        <f>TREND(Calibration!$A$2:$A$4,Calibration!$C$2:$C$4,E10)</f>
        <v>638.54026476189927</v>
      </c>
      <c r="L10" s="2">
        <f>TREND(Calibration!$A$2:$A$4,Calibration!$D$2:$D$4,G10)</f>
        <v>558.73501800226495</v>
      </c>
    </row>
    <row r="11" spans="1:14" x14ac:dyDescent="0.25">
      <c r="A11">
        <v>45084</v>
      </c>
      <c r="B11">
        <v>14.46199989</v>
      </c>
      <c r="C11">
        <v>0.66100000999999997</v>
      </c>
      <c r="D11">
        <v>1179.3170166</v>
      </c>
      <c r="E11">
        <v>1.6460000299999999</v>
      </c>
      <c r="F11">
        <v>9.9000003020963209E+37</v>
      </c>
      <c r="G11">
        <v>1.4553999900000001</v>
      </c>
      <c r="H11">
        <v>9.9000003020963209E+37</v>
      </c>
      <c r="J11" s="2">
        <f>TREND(Calibration!$A$2:$A$4,Calibration!$B$2:$B$4,C11)</f>
        <v>422.14489539866344</v>
      </c>
      <c r="K11" s="2">
        <f>TREND(Calibration!$A$2:$A$4,Calibration!$C$2:$C$4,E11)</f>
        <v>646.18694740077524</v>
      </c>
      <c r="L11" s="2">
        <f>TREND(Calibration!$A$2:$A$4,Calibration!$D$2:$D$4,G11)</f>
        <v>558.94112099231393</v>
      </c>
    </row>
    <row r="12" spans="1:14" x14ac:dyDescent="0.25">
      <c r="A12">
        <v>50084</v>
      </c>
      <c r="B12">
        <v>14.51399994</v>
      </c>
      <c r="C12">
        <v>0.66149997999999999</v>
      </c>
      <c r="D12">
        <v>1109.65197754</v>
      </c>
      <c r="E12">
        <v>1.6368999500000001</v>
      </c>
      <c r="F12">
        <v>1077.79394531</v>
      </c>
      <c r="G12">
        <v>1.4558999500000001</v>
      </c>
      <c r="H12">
        <v>9.9000003020963209E+37</v>
      </c>
      <c r="J12" s="2">
        <f>TREND(Calibration!$A$2:$A$4,Calibration!$B$2:$B$4,C12)</f>
        <v>422.45156241099738</v>
      </c>
      <c r="K12" s="2">
        <f>TREND(Calibration!$A$2:$A$4,Calibration!$C$2:$C$4,E12)</f>
        <v>642.50518674056593</v>
      </c>
      <c r="L12" s="2">
        <f>TREND(Calibration!$A$2:$A$4,Calibration!$D$2:$D$4,G12)</f>
        <v>559.1472239823629</v>
      </c>
    </row>
    <row r="13" spans="1:14" x14ac:dyDescent="0.25">
      <c r="A13">
        <v>55084</v>
      </c>
      <c r="B13">
        <v>14.53299999</v>
      </c>
      <c r="C13">
        <v>0.66149997999999999</v>
      </c>
      <c r="D13">
        <v>1100.0379638700001</v>
      </c>
      <c r="E13">
        <v>1.6578999800000001</v>
      </c>
      <c r="F13">
        <v>9.9000003020963209E+37</v>
      </c>
      <c r="G13">
        <v>1.4543000500000001</v>
      </c>
      <c r="H13">
        <v>9.9000003020963209E+37</v>
      </c>
      <c r="J13" s="2">
        <f>TREND(Calibration!$A$2:$A$4,Calibration!$B$2:$B$4,C13)</f>
        <v>422.45156241099738</v>
      </c>
      <c r="K13" s="2">
        <f>TREND(Calibration!$A$2:$A$4,Calibration!$C$2:$C$4,E13)</f>
        <v>651.00149493974834</v>
      </c>
      <c r="L13" s="2">
        <f>TREND(Calibration!$A$2:$A$4,Calibration!$D$2:$D$4,G13)</f>
        <v>558.4876828715154</v>
      </c>
    </row>
    <row r="14" spans="1:14" x14ac:dyDescent="0.25">
      <c r="A14">
        <v>60084</v>
      </c>
      <c r="B14">
        <v>14.54599953</v>
      </c>
      <c r="C14">
        <v>0.65990000999999998</v>
      </c>
      <c r="D14">
        <v>973.56799316000001</v>
      </c>
      <c r="E14">
        <v>1.67630005</v>
      </c>
      <c r="F14">
        <v>9.9000003020963209E+37</v>
      </c>
      <c r="G14">
        <v>1.4543000500000001</v>
      </c>
      <c r="H14">
        <v>1354.0040283200001</v>
      </c>
      <c r="J14" s="2">
        <f>TREND(Calibration!$A$2:$A$4,Calibration!$B$2:$B$4,C14)</f>
        <v>421.47018748905407</v>
      </c>
      <c r="K14" s="2">
        <f>TREND(Calibration!$A$2:$A$4,Calibration!$C$2:$C$4,E14)</f>
        <v>658.44589695281832</v>
      </c>
      <c r="L14" s="2">
        <f>TREND(Calibration!$A$2:$A$4,Calibration!$D$2:$D$4,G14)</f>
        <v>558.4876828715154</v>
      </c>
    </row>
    <row r="15" spans="1:14" x14ac:dyDescent="0.25">
      <c r="A15">
        <v>65085</v>
      </c>
      <c r="B15">
        <v>14.57499981</v>
      </c>
      <c r="C15">
        <v>0.66210002000000001</v>
      </c>
      <c r="D15">
        <v>995.63201904000005</v>
      </c>
      <c r="E15">
        <v>1.6309000300000001</v>
      </c>
      <c r="F15">
        <v>9.9000003020963209E+37</v>
      </c>
      <c r="G15">
        <v>1.4543000500000001</v>
      </c>
      <c r="H15">
        <v>9.9000003020963209E+37</v>
      </c>
      <c r="J15" s="2">
        <f>TREND(Calibration!$A$2:$A$4,Calibration!$B$2:$B$4,C15)</f>
        <v>422.81960944198107</v>
      </c>
      <c r="K15" s="2">
        <f>TREND(Calibration!$A$2:$A$4,Calibration!$C$2:$C$4,E15)</f>
        <v>640.07770594694625</v>
      </c>
      <c r="L15" s="2">
        <f>TREND(Calibration!$A$2:$A$4,Calibration!$D$2:$D$4,G15)</f>
        <v>558.4876828715154</v>
      </c>
    </row>
    <row r="16" spans="1:14" x14ac:dyDescent="0.25">
      <c r="A16">
        <v>70085</v>
      </c>
      <c r="B16">
        <v>14.63700008</v>
      </c>
      <c r="C16">
        <v>0.65880000999999999</v>
      </c>
      <c r="D16">
        <v>1055.88098145</v>
      </c>
      <c r="E16">
        <v>1.62609994</v>
      </c>
      <c r="F16">
        <v>9.9000003020963209E+37</v>
      </c>
      <c r="G16">
        <v>1.4553999900000001</v>
      </c>
      <c r="H16">
        <v>9.9000003020963209E+37</v>
      </c>
      <c r="J16" s="2">
        <f>TREND(Calibration!$A$2:$A$4,Calibration!$B$2:$B$4,C16)</f>
        <v>420.79547957944476</v>
      </c>
      <c r="K16" s="2">
        <f>TREND(Calibration!$A$2:$A$4,Calibration!$C$2:$C$4,E16)</f>
        <v>638.13565900587935</v>
      </c>
      <c r="L16" s="2">
        <f>TREND(Calibration!$A$2:$A$4,Calibration!$D$2:$D$4,G16)</f>
        <v>558.94112099231393</v>
      </c>
    </row>
    <row r="17" spans="1:12" x14ac:dyDescent="0.25">
      <c r="A17">
        <v>75086</v>
      </c>
      <c r="B17">
        <v>14.71800041</v>
      </c>
      <c r="C17">
        <v>0.65509998999999997</v>
      </c>
      <c r="D17">
        <v>823.51202393000005</v>
      </c>
      <c r="E17">
        <v>1.6492999800000001</v>
      </c>
      <c r="F17">
        <v>9.9000003020963209E+37</v>
      </c>
      <c r="G17">
        <v>1.45650005</v>
      </c>
      <c r="H17">
        <v>9.9000003020963209E+37</v>
      </c>
      <c r="J17" s="2">
        <f>TREND(Calibration!$A$2:$A$4,Calibration!$B$2:$B$4,C17)</f>
        <v>418.52599525243312</v>
      </c>
      <c r="K17" s="2">
        <f>TREND(Calibration!$A$2:$A$4,Calibration!$C$2:$C$4,E17)</f>
        <v>647.52205940975296</v>
      </c>
      <c r="L17" s="2">
        <f>TREND(Calibration!$A$2:$A$4,Calibration!$D$2:$D$4,G17)</f>
        <v>559.39460858178757</v>
      </c>
    </row>
    <row r="18" spans="1:12" x14ac:dyDescent="0.25">
      <c r="A18">
        <v>80086</v>
      </c>
      <c r="B18">
        <v>14.803000450000001</v>
      </c>
      <c r="C18">
        <v>0.65829998000000001</v>
      </c>
      <c r="D18">
        <v>942.32897949000005</v>
      </c>
      <c r="E18">
        <v>1.61960006</v>
      </c>
      <c r="F18">
        <v>9.9000003020963209E+37</v>
      </c>
      <c r="G18">
        <v>1.45379996</v>
      </c>
      <c r="H18">
        <v>9.9000003020963209E+37</v>
      </c>
      <c r="J18" s="2">
        <f>TREND(Calibration!$A$2:$A$4,Calibration!$B$2:$B$4,C18)</f>
        <v>420.48877576486115</v>
      </c>
      <c r="K18" s="2">
        <f>TREND(Calibration!$A$2:$A$4,Calibration!$C$2:$C$4,E18)</f>
        <v>635.50590163230879</v>
      </c>
      <c r="L18" s="2">
        <f>TREND(Calibration!$A$2:$A$4,Calibration!$D$2:$D$4,G18)</f>
        <v>558.28152629040164</v>
      </c>
    </row>
    <row r="19" spans="1:12" x14ac:dyDescent="0.25">
      <c r="A19">
        <v>85086</v>
      </c>
      <c r="B19">
        <v>14.864000320000001</v>
      </c>
      <c r="C19">
        <v>0.65670002000000005</v>
      </c>
      <c r="D19">
        <v>849.58898925999995</v>
      </c>
      <c r="E19">
        <v>1.6482000400000001</v>
      </c>
      <c r="F19">
        <v>9.9000003020963209E+37</v>
      </c>
      <c r="G19">
        <v>1.45270002</v>
      </c>
      <c r="H19">
        <v>9.9000003020963209E+37</v>
      </c>
      <c r="J19" s="2">
        <f>TREND(Calibration!$A$2:$A$4,Calibration!$B$2:$B$4,C19)</f>
        <v>419.5074069766261</v>
      </c>
      <c r="K19" s="2">
        <f>TREND(Calibration!$A$2:$A$4,Calibration!$C$2:$C$4,E19)</f>
        <v>647.07703960546655</v>
      </c>
      <c r="L19" s="2">
        <f>TREND(Calibration!$A$2:$A$4,Calibration!$D$2:$D$4,G19)</f>
        <v>557.82808816960312</v>
      </c>
    </row>
    <row r="20" spans="1:12" x14ac:dyDescent="0.25">
      <c r="A20">
        <v>90086</v>
      </c>
      <c r="B20">
        <v>14.87699986</v>
      </c>
      <c r="C20">
        <v>0.65130001000000004</v>
      </c>
      <c r="D20">
        <v>572.66900635000002</v>
      </c>
      <c r="E20">
        <v>1.6460000299999999</v>
      </c>
      <c r="F20">
        <v>9.9000003020963209E+37</v>
      </c>
      <c r="G20">
        <v>1.4549000299999999</v>
      </c>
      <c r="H20">
        <v>9.9000003020963209E+37</v>
      </c>
      <c r="J20" s="2">
        <f>TREND(Calibration!$A$2:$A$4,Calibration!$B$2:$B$4,C20)</f>
        <v>416.19519837756286</v>
      </c>
      <c r="K20" s="2">
        <f>TREND(Calibration!$A$2:$A$4,Calibration!$C$2:$C$4,E20)</f>
        <v>646.18694740077524</v>
      </c>
      <c r="L20" s="2">
        <f>TREND(Calibration!$A$2:$A$4,Calibration!$D$2:$D$4,G20)</f>
        <v>558.73501800226495</v>
      </c>
    </row>
    <row r="21" spans="1:12" x14ac:dyDescent="0.25">
      <c r="A21">
        <v>95087</v>
      </c>
      <c r="B21">
        <v>14.84200001</v>
      </c>
      <c r="C21">
        <v>0.65069997000000002</v>
      </c>
      <c r="D21">
        <v>630.78198241999996</v>
      </c>
      <c r="E21">
        <v>1.64170003</v>
      </c>
      <c r="F21">
        <v>9.9000003020963209E+37</v>
      </c>
      <c r="G21">
        <v>1.45270002</v>
      </c>
      <c r="H21">
        <v>9.9000003020963209E+37</v>
      </c>
      <c r="J21" s="2">
        <f>TREND(Calibration!$A$2:$A$4,Calibration!$B$2:$B$4,C21)</f>
        <v>415.82715134657923</v>
      </c>
      <c r="K21" s="2">
        <f>TREND(Calibration!$A$2:$A$4,Calibration!$C$2:$C$4,E21)</f>
        <v>644.4472296357776</v>
      </c>
      <c r="L21" s="2">
        <f>TREND(Calibration!$A$2:$A$4,Calibration!$D$2:$D$4,G21)</f>
        <v>557.82808816960312</v>
      </c>
    </row>
    <row r="22" spans="1:12" x14ac:dyDescent="0.25">
      <c r="A22">
        <v>100096</v>
      </c>
      <c r="B22">
        <v>14.79599953</v>
      </c>
      <c r="C22">
        <v>0.64800000000000002</v>
      </c>
      <c r="D22">
        <v>161.49600219999999</v>
      </c>
      <c r="E22">
        <v>1.6142000000000001</v>
      </c>
      <c r="F22">
        <v>9.9000003020963209E+37</v>
      </c>
      <c r="G22">
        <v>1.45379996</v>
      </c>
      <c r="H22">
        <v>992.85498046999999</v>
      </c>
      <c r="J22" s="2">
        <f>TREND(Calibration!$A$2:$A$4,Calibration!$B$2:$B$4,C22)</f>
        <v>414.17106851502655</v>
      </c>
      <c r="K22" s="2">
        <f>TREND(Calibration!$A$2:$A$4,Calibration!$C$2:$C$4,E22)</f>
        <v>633.32111551276159</v>
      </c>
      <c r="L22" s="2">
        <f>TREND(Calibration!$A$2:$A$4,Calibration!$D$2:$D$4,G22)</f>
        <v>558.28152629040164</v>
      </c>
    </row>
    <row r="23" spans="1:12" x14ac:dyDescent="0.25">
      <c r="A23">
        <v>105087</v>
      </c>
      <c r="B23">
        <v>14.64000034</v>
      </c>
      <c r="C23">
        <v>0.64590000999999997</v>
      </c>
      <c r="D23">
        <v>950.74798583999996</v>
      </c>
      <c r="E23">
        <v>1.6535999800000001</v>
      </c>
      <c r="F23">
        <v>9.9000003020963209E+37</v>
      </c>
      <c r="G23">
        <v>1.45159996</v>
      </c>
      <c r="H23">
        <v>9.9000003020963209E+37</v>
      </c>
      <c r="J23" s="2">
        <f>TREND(Calibration!$A$2:$A$4,Calibration!$B$2:$B$4,C23)</f>
        <v>412.88299591220789</v>
      </c>
      <c r="K23" s="2">
        <f>TREND(Calibration!$A$2:$A$4,Calibration!$C$2:$C$4,E23)</f>
        <v>649.2617771747507</v>
      </c>
      <c r="L23" s="2">
        <f>TREND(Calibration!$A$2:$A$4,Calibration!$D$2:$D$4,G23)</f>
        <v>557.37460058012948</v>
      </c>
    </row>
    <row r="24" spans="1:12" x14ac:dyDescent="0.25">
      <c r="A24">
        <v>110086</v>
      </c>
      <c r="B24">
        <v>14.56299973</v>
      </c>
      <c r="C24">
        <v>0.64480000999999998</v>
      </c>
      <c r="D24">
        <v>1340.4909668</v>
      </c>
      <c r="E24">
        <v>1.62010002</v>
      </c>
      <c r="F24">
        <v>9.9000003020963209E+37</v>
      </c>
      <c r="G24">
        <v>1.45159996</v>
      </c>
      <c r="H24">
        <v>1337.35900879</v>
      </c>
      <c r="J24" s="2">
        <f>TREND(Calibration!$A$2:$A$4,Calibration!$B$2:$B$4,C24)</f>
        <v>412.20828800259852</v>
      </c>
      <c r="K24" s="2">
        <f>TREND(Calibration!$A$2:$A$4,Calibration!$C$2:$C$4,E24)</f>
        <v>635.70817821225955</v>
      </c>
      <c r="L24" s="2">
        <f>TREND(Calibration!$A$2:$A$4,Calibration!$D$2:$D$4,G24)</f>
        <v>557.37460058012948</v>
      </c>
    </row>
    <row r="25" spans="1:12" x14ac:dyDescent="0.25">
      <c r="A25">
        <v>115088</v>
      </c>
      <c r="B25">
        <v>14.51399994</v>
      </c>
      <c r="C25">
        <v>0.64700000999999996</v>
      </c>
      <c r="D25">
        <v>983.15301513999998</v>
      </c>
      <c r="E25">
        <v>1.64170003</v>
      </c>
      <c r="F25">
        <v>9.9000003020963209E+37</v>
      </c>
      <c r="G25">
        <v>1.4531999799999999</v>
      </c>
      <c r="H25">
        <v>9.9000003020963209E+37</v>
      </c>
      <c r="J25" s="2">
        <f>TREND(Calibration!$A$2:$A$4,Calibration!$B$2:$B$4,C25)</f>
        <v>413.5577038218172</v>
      </c>
      <c r="K25" s="2">
        <f>TREND(Calibration!$A$2:$A$4,Calibration!$C$2:$C$4,E25)</f>
        <v>644.4472296357776</v>
      </c>
      <c r="L25" s="2">
        <f>TREND(Calibration!$A$2:$A$4,Calibration!$D$2:$D$4,G25)</f>
        <v>558.0341911596521</v>
      </c>
    </row>
    <row r="26" spans="1:12" x14ac:dyDescent="0.25">
      <c r="A26">
        <v>120088</v>
      </c>
      <c r="B26">
        <v>14.49100018</v>
      </c>
      <c r="C26">
        <v>0.64639997000000005</v>
      </c>
      <c r="D26">
        <v>1205.9129638700001</v>
      </c>
      <c r="E26">
        <v>1.64709997</v>
      </c>
      <c r="F26">
        <v>9.9000003020963209E+37</v>
      </c>
      <c r="G26">
        <v>1.45379996</v>
      </c>
      <c r="H26">
        <v>9.9000003020963209E+37</v>
      </c>
      <c r="J26" s="2">
        <f>TREND(Calibration!$A$2:$A$4,Calibration!$B$2:$B$4,C26)</f>
        <v>413.18965679083362</v>
      </c>
      <c r="K26" s="2">
        <f>TREND(Calibration!$A$2:$A$4,Calibration!$C$2:$C$4,E26)</f>
        <v>646.63196720506164</v>
      </c>
      <c r="L26" s="2">
        <f>TREND(Calibration!$A$2:$A$4,Calibration!$D$2:$D$4,G26)</f>
        <v>558.28152629040164</v>
      </c>
    </row>
    <row r="27" spans="1:12" x14ac:dyDescent="0.25">
      <c r="A27">
        <v>125087</v>
      </c>
      <c r="B27">
        <v>14.49400043</v>
      </c>
      <c r="C27">
        <v>0.64639997000000005</v>
      </c>
      <c r="D27">
        <v>1262.875</v>
      </c>
      <c r="E27">
        <v>1.6309000300000001</v>
      </c>
      <c r="F27">
        <v>1206.43200684</v>
      </c>
      <c r="G27">
        <v>1.4510999899999999</v>
      </c>
      <c r="H27">
        <v>9.9000003020963209E+37</v>
      </c>
      <c r="J27" s="2">
        <f>TREND(Calibration!$A$2:$A$4,Calibration!$B$2:$B$4,C27)</f>
        <v>413.18965679083362</v>
      </c>
      <c r="K27" s="2">
        <f>TREND(Calibration!$A$2:$A$4,Calibration!$C$2:$C$4,E27)</f>
        <v>640.07770594694625</v>
      </c>
      <c r="L27" s="2">
        <f>TREND(Calibration!$A$2:$A$4,Calibration!$D$2:$D$4,G27)</f>
        <v>557.16849346769084</v>
      </c>
    </row>
    <row r="28" spans="1:12" x14ac:dyDescent="0.25">
      <c r="A28">
        <v>130088</v>
      </c>
      <c r="B28">
        <v>14.53299999</v>
      </c>
      <c r="C28">
        <v>0.64319998</v>
      </c>
      <c r="D28">
        <v>1047.40197754</v>
      </c>
      <c r="E28">
        <v>1.64660001</v>
      </c>
      <c r="F28">
        <v>9.9000003020963209E+37</v>
      </c>
      <c r="G28">
        <v>1.45379996</v>
      </c>
      <c r="H28">
        <v>9.9000003020963209E+37</v>
      </c>
      <c r="J28" s="2">
        <f>TREND(Calibration!$A$2:$A$4,Calibration!$B$2:$B$4,C28)</f>
        <v>411.2268762784056</v>
      </c>
      <c r="K28" s="2">
        <f>TREND(Calibration!$A$2:$A$4,Calibration!$C$2:$C$4,E28)</f>
        <v>646.42969062511088</v>
      </c>
      <c r="L28" s="2">
        <f>TREND(Calibration!$A$2:$A$4,Calibration!$D$2:$D$4,G28)</f>
        <v>558.28152629040164</v>
      </c>
    </row>
    <row r="29" spans="1:12" x14ac:dyDescent="0.25">
      <c r="A29">
        <v>135099</v>
      </c>
      <c r="B29">
        <v>14.52000046</v>
      </c>
      <c r="C29">
        <v>0.63719999999999999</v>
      </c>
      <c r="D29">
        <v>9.9000003020963209E+37</v>
      </c>
      <c r="E29">
        <v>1.6497999400000001</v>
      </c>
      <c r="F29">
        <v>1165.39294434</v>
      </c>
      <c r="G29">
        <v>1.4531999799999999</v>
      </c>
      <c r="H29">
        <v>9.9000003020963209E+37</v>
      </c>
      <c r="J29" s="2">
        <f>TREND(Calibration!$A$2:$A$4,Calibration!$B$2:$B$4,C29)</f>
        <v>407.5466635843166</v>
      </c>
      <c r="K29" s="2">
        <f>TREND(Calibration!$A$2:$A$4,Calibration!$C$2:$C$4,E29)</f>
        <v>647.72433598970372</v>
      </c>
      <c r="L29" s="2">
        <f>TREND(Calibration!$A$2:$A$4,Calibration!$D$2:$D$4,G29)</f>
        <v>558.0341911596521</v>
      </c>
    </row>
    <row r="30" spans="1:12" x14ac:dyDescent="0.25">
      <c r="A30">
        <v>140088</v>
      </c>
      <c r="B30">
        <v>14.50399971</v>
      </c>
      <c r="C30">
        <v>0.63889998000000003</v>
      </c>
      <c r="D30">
        <v>321.50399779999998</v>
      </c>
      <c r="E30">
        <v>1.6886999600000001</v>
      </c>
      <c r="F30">
        <v>9.9000003020963209E+37</v>
      </c>
      <c r="G30">
        <v>1.45270002</v>
      </c>
      <c r="H30">
        <v>1130.6330566399999</v>
      </c>
      <c r="J30" s="2">
        <f>TREND(Calibration!$A$2:$A$4,Calibration!$B$2:$B$4,C30)</f>
        <v>408.58938172265999</v>
      </c>
      <c r="K30" s="2">
        <f>TREND(Calibration!$A$2:$A$4,Calibration!$C$2:$C$4,E30)</f>
        <v>663.46272107174207</v>
      </c>
      <c r="L30" s="2">
        <f>TREND(Calibration!$A$2:$A$4,Calibration!$D$2:$D$4,G30)</f>
        <v>557.82808816960312</v>
      </c>
    </row>
    <row r="31" spans="1:12" x14ac:dyDescent="0.25">
      <c r="A31">
        <v>145088</v>
      </c>
      <c r="B31">
        <v>14.38099957</v>
      </c>
      <c r="C31">
        <v>0.63719999999999999</v>
      </c>
      <c r="D31">
        <v>1033.1779785199999</v>
      </c>
      <c r="E31">
        <v>1.6568000300000001</v>
      </c>
      <c r="F31">
        <v>9.9000003020963209E+37</v>
      </c>
      <c r="G31">
        <v>1.4543000500000001</v>
      </c>
      <c r="H31">
        <v>9.9000003020963209E+37</v>
      </c>
      <c r="J31" s="2">
        <f>TREND(Calibration!$A$2:$A$4,Calibration!$B$2:$B$4,C31)</f>
        <v>407.5466635843166</v>
      </c>
      <c r="K31" s="2">
        <f>TREND(Calibration!$A$2:$A$4,Calibration!$C$2:$C$4,E31)</f>
        <v>650.5564710896067</v>
      </c>
      <c r="L31" s="2">
        <f>TREND(Calibration!$A$2:$A$4,Calibration!$D$2:$D$4,G31)</f>
        <v>558.4876828715154</v>
      </c>
    </row>
    <row r="32" spans="1:12" x14ac:dyDescent="0.25">
      <c r="A32">
        <v>150088</v>
      </c>
      <c r="B32">
        <v>14.21199989</v>
      </c>
      <c r="C32">
        <v>0.64319998</v>
      </c>
      <c r="D32">
        <v>1118.6739502</v>
      </c>
      <c r="E32">
        <v>1.63789999</v>
      </c>
      <c r="F32">
        <v>9.9000003020963209E+37</v>
      </c>
      <c r="G32">
        <v>1.45379996</v>
      </c>
      <c r="H32">
        <v>9.9000003020963209E+37</v>
      </c>
      <c r="J32" s="2">
        <f>TREND(Calibration!$A$2:$A$4,Calibration!$B$2:$B$4,C32)</f>
        <v>411.2268762784056</v>
      </c>
      <c r="K32" s="2">
        <f>TREND(Calibration!$A$2:$A$4,Calibration!$C$2:$C$4,E32)</f>
        <v>642.90978845073062</v>
      </c>
      <c r="L32" s="2">
        <f>TREND(Calibration!$A$2:$A$4,Calibration!$D$2:$D$4,G32)</f>
        <v>558.28152629040164</v>
      </c>
    </row>
    <row r="33" spans="1:12" x14ac:dyDescent="0.25">
      <c r="A33">
        <v>155088</v>
      </c>
      <c r="B33">
        <v>14.08199978</v>
      </c>
      <c r="C33">
        <v>0.64050001000000001</v>
      </c>
      <c r="D33">
        <v>821.22601318</v>
      </c>
      <c r="E33">
        <v>1.61259997</v>
      </c>
      <c r="F33">
        <v>9.9000003020963209E+37</v>
      </c>
      <c r="G33">
        <v>1.4543000500000001</v>
      </c>
      <c r="H33">
        <v>1139.40197754</v>
      </c>
      <c r="J33" s="2">
        <f>TREND(Calibration!$A$2:$A$4,Calibration!$B$2:$B$4,C33)</f>
        <v>409.57079344685292</v>
      </c>
      <c r="K33" s="2">
        <f>TREND(Calibration!$A$2:$A$4,Calibration!$C$2:$C$4,E33)</f>
        <v>632.67376653240592</v>
      </c>
      <c r="L33" s="2">
        <f>TREND(Calibration!$A$2:$A$4,Calibration!$D$2:$D$4,G33)</f>
        <v>558.4876828715154</v>
      </c>
    </row>
    <row r="34" spans="1:12" x14ac:dyDescent="0.25">
      <c r="A34">
        <v>160090</v>
      </c>
      <c r="B34">
        <v>13.97900009</v>
      </c>
      <c r="C34">
        <v>0.63620001000000004</v>
      </c>
      <c r="D34">
        <v>1061.24902344</v>
      </c>
      <c r="E34">
        <v>1.64660001</v>
      </c>
      <c r="F34">
        <v>9.9000003020963209E+37</v>
      </c>
      <c r="G34">
        <v>1.45270002</v>
      </c>
      <c r="H34">
        <v>9.9000003020963209E+37</v>
      </c>
      <c r="J34" s="2">
        <f>TREND(Calibration!$A$2:$A$4,Calibration!$B$2:$B$4,C34)</f>
        <v>406.93329889110737</v>
      </c>
      <c r="K34" s="2">
        <f>TREND(Calibration!$A$2:$A$4,Calibration!$C$2:$C$4,E34)</f>
        <v>646.42969062511088</v>
      </c>
      <c r="L34" s="2">
        <f>TREND(Calibration!$A$2:$A$4,Calibration!$D$2:$D$4,G34)</f>
        <v>557.82808816960312</v>
      </c>
    </row>
    <row r="35" spans="1:12" x14ac:dyDescent="0.25">
      <c r="A35">
        <v>165090</v>
      </c>
      <c r="B35">
        <v>13.98499966</v>
      </c>
      <c r="C35">
        <v>0.63889998000000003</v>
      </c>
      <c r="D35">
        <v>1359.4980468700001</v>
      </c>
      <c r="E35">
        <v>1.66760004</v>
      </c>
      <c r="F35">
        <v>9.9000003020963209E+37</v>
      </c>
      <c r="G35">
        <v>1.4553999900000001</v>
      </c>
      <c r="H35">
        <v>9.9000003020963209E+37</v>
      </c>
      <c r="J35" s="2">
        <f>TREND(Calibration!$A$2:$A$4,Calibration!$B$2:$B$4,C35)</f>
        <v>408.58938172265999</v>
      </c>
      <c r="K35" s="2">
        <f>TREND(Calibration!$A$2:$A$4,Calibration!$C$2:$C$4,E35)</f>
        <v>654.92599882429329</v>
      </c>
      <c r="L35" s="2">
        <f>TREND(Calibration!$A$2:$A$4,Calibration!$D$2:$D$4,G35)</f>
        <v>558.94112099231393</v>
      </c>
    </row>
    <row r="36" spans="1:12" x14ac:dyDescent="0.25">
      <c r="A36">
        <v>170089</v>
      </c>
      <c r="B36">
        <v>14.0170002</v>
      </c>
      <c r="C36">
        <v>0.63400000000000001</v>
      </c>
      <c r="D36">
        <v>9.9000003020963209E+37</v>
      </c>
      <c r="E36">
        <v>1.63250005</v>
      </c>
      <c r="F36">
        <v>699.92297363</v>
      </c>
      <c r="G36">
        <v>1.4543000500000001</v>
      </c>
      <c r="H36">
        <v>9.9000003020963209E+37</v>
      </c>
      <c r="J36" s="2">
        <f>TREND(Calibration!$A$2:$A$4,Calibration!$B$2:$B$4,C36)</f>
        <v>405.58387693818037</v>
      </c>
      <c r="K36" s="2">
        <f>TREND(Calibration!$A$2:$A$4,Calibration!$C$2:$C$4,E36)</f>
        <v>640.72505088144658</v>
      </c>
      <c r="L36" s="2">
        <f>TREND(Calibration!$A$2:$A$4,Calibration!$D$2:$D$4,G36)</f>
        <v>558.4876828715154</v>
      </c>
    </row>
    <row r="37" spans="1:12" x14ac:dyDescent="0.25">
      <c r="A37">
        <v>175090</v>
      </c>
      <c r="B37">
        <v>14.05000019</v>
      </c>
      <c r="C37">
        <v>0.64050001000000001</v>
      </c>
      <c r="D37">
        <v>1318.5200195299999</v>
      </c>
      <c r="E37">
        <v>1.64170003</v>
      </c>
      <c r="F37">
        <v>586.07702637</v>
      </c>
      <c r="G37">
        <v>1.45379996</v>
      </c>
      <c r="H37">
        <v>9.9000003020963209E+37</v>
      </c>
      <c r="J37" s="2">
        <f>TREND(Calibration!$A$2:$A$4,Calibration!$B$2:$B$4,C37)</f>
        <v>409.57079344685292</v>
      </c>
      <c r="K37" s="2">
        <f>TREND(Calibration!$A$2:$A$4,Calibration!$C$2:$C$4,E37)</f>
        <v>644.4472296357776</v>
      </c>
      <c r="L37" s="2">
        <f>TREND(Calibration!$A$2:$A$4,Calibration!$D$2:$D$4,G37)</f>
        <v>558.28152629040164</v>
      </c>
    </row>
    <row r="38" spans="1:12" x14ac:dyDescent="0.25">
      <c r="A38">
        <v>180090</v>
      </c>
      <c r="B38">
        <v>14.12100029</v>
      </c>
      <c r="C38">
        <v>0.63940001000000002</v>
      </c>
      <c r="D38">
        <v>9.9000003020963209E+37</v>
      </c>
      <c r="E38">
        <v>1.59739995</v>
      </c>
      <c r="F38">
        <v>409.04199218999997</v>
      </c>
      <c r="G38">
        <v>1.45650005</v>
      </c>
      <c r="H38">
        <v>9.9000003020963209E+37</v>
      </c>
      <c r="J38" s="2">
        <f>TREND(Calibration!$A$2:$A$4,Calibration!$B$2:$B$4,C38)</f>
        <v>408.89608553724361</v>
      </c>
      <c r="K38" s="2">
        <f>TREND(Calibration!$A$2:$A$4,Calibration!$C$2:$C$4,E38)</f>
        <v>626.52405843419194</v>
      </c>
      <c r="L38" s="2">
        <f>TREND(Calibration!$A$2:$A$4,Calibration!$D$2:$D$4,G38)</f>
        <v>559.39460858178757</v>
      </c>
    </row>
    <row r="39" spans="1:12" x14ac:dyDescent="0.25">
      <c r="A39">
        <v>185090</v>
      </c>
      <c r="B39">
        <v>14.24100018</v>
      </c>
      <c r="C39">
        <v>0.64639997000000005</v>
      </c>
      <c r="D39">
        <v>9.9000003020963209E+37</v>
      </c>
      <c r="E39">
        <v>1.61360002</v>
      </c>
      <c r="F39">
        <v>278.82299805000002</v>
      </c>
      <c r="G39">
        <v>1.4543000500000001</v>
      </c>
      <c r="H39">
        <v>9.9000003020963209E+37</v>
      </c>
      <c r="J39" s="2">
        <f>TREND(Calibration!$A$2:$A$4,Calibration!$B$2:$B$4,C39)</f>
        <v>413.18965679083362</v>
      </c>
      <c r="K39" s="2">
        <f>TREND(Calibration!$A$2:$A$4,Calibration!$C$2:$C$4,E39)</f>
        <v>633.07837228842584</v>
      </c>
      <c r="L39" s="2">
        <f>TREND(Calibration!$A$2:$A$4,Calibration!$D$2:$D$4,G39)</f>
        <v>558.4876828715154</v>
      </c>
    </row>
    <row r="40" spans="1:12" x14ac:dyDescent="0.25">
      <c r="A40">
        <v>190090</v>
      </c>
      <c r="B40">
        <v>14.29599953</v>
      </c>
      <c r="C40">
        <v>0.65020001000000005</v>
      </c>
      <c r="D40">
        <v>9.9000003020963209E+37</v>
      </c>
      <c r="E40">
        <v>1.6066000499999999</v>
      </c>
      <c r="F40">
        <v>377.38400268999999</v>
      </c>
      <c r="G40">
        <v>1.4543000500000001</v>
      </c>
      <c r="H40">
        <v>9.9000003020963209E+37</v>
      </c>
      <c r="J40" s="2">
        <f>TREND(Calibration!$A$2:$A$4,Calibration!$B$2:$B$4,C40)</f>
        <v>415.52049046795355</v>
      </c>
      <c r="K40" s="2">
        <f>TREND(Calibration!$A$2:$A$4,Calibration!$C$2:$C$4,E40)</f>
        <v>630.24628573878613</v>
      </c>
      <c r="L40" s="2">
        <f>TREND(Calibration!$A$2:$A$4,Calibration!$D$2:$D$4,G40)</f>
        <v>558.4876828715154</v>
      </c>
    </row>
    <row r="41" spans="1:12" x14ac:dyDescent="0.25">
      <c r="A41">
        <v>195089</v>
      </c>
      <c r="B41">
        <v>14.303000450000001</v>
      </c>
      <c r="C41">
        <v>0.65399998000000004</v>
      </c>
      <c r="D41">
        <v>9.9000003020963209E+37</v>
      </c>
      <c r="E41">
        <v>1.6050000200000001</v>
      </c>
      <c r="F41">
        <v>363.20498657000002</v>
      </c>
      <c r="G41">
        <v>1.45270002</v>
      </c>
      <c r="H41">
        <v>9.9000003020963209E+37</v>
      </c>
      <c r="J41" s="2">
        <f>TREND(Calibration!$A$2:$A$4,Calibration!$B$2:$B$4,C41)</f>
        <v>417.85128120911554</v>
      </c>
      <c r="K41" s="2">
        <f>TREND(Calibration!$A$2:$A$4,Calibration!$C$2:$C$4,E41)</f>
        <v>629.59893675843057</v>
      </c>
      <c r="L41" s="2">
        <f>TREND(Calibration!$A$2:$A$4,Calibration!$D$2:$D$4,G41)</f>
        <v>557.82808816960312</v>
      </c>
    </row>
    <row r="42" spans="1:12" x14ac:dyDescent="0.25">
      <c r="A42">
        <v>200090</v>
      </c>
      <c r="B42">
        <v>14.27099991</v>
      </c>
      <c r="C42">
        <v>0.65179997999999995</v>
      </c>
      <c r="D42">
        <v>9.9000003020963209E+37</v>
      </c>
      <c r="E42">
        <v>1.62820005</v>
      </c>
      <c r="F42">
        <v>334.81600952000002</v>
      </c>
      <c r="G42">
        <v>1.45650005</v>
      </c>
      <c r="H42">
        <v>9.9000003020963209E+37</v>
      </c>
      <c r="J42" s="2">
        <f>TREND(Calibration!$A$2:$A$4,Calibration!$B$2:$B$4,C42)</f>
        <v>416.50186538989681</v>
      </c>
      <c r="K42" s="2">
        <f>TREND(Calibration!$A$2:$A$4,Calibration!$C$2:$C$4,E42)</f>
        <v>638.98533311644894</v>
      </c>
      <c r="L42" s="2">
        <f>TREND(Calibration!$A$2:$A$4,Calibration!$D$2:$D$4,G42)</f>
        <v>559.39460858178757</v>
      </c>
    </row>
    <row r="43" spans="1:12" x14ac:dyDescent="0.25">
      <c r="A43">
        <v>205090</v>
      </c>
      <c r="B43">
        <v>14.24800014</v>
      </c>
      <c r="C43">
        <v>0.64969999</v>
      </c>
      <c r="D43">
        <v>9.9000003020963209E+37</v>
      </c>
      <c r="E43">
        <v>1.5699000400000001</v>
      </c>
      <c r="F43">
        <v>336.10900879000002</v>
      </c>
      <c r="G43">
        <v>1.4549000299999999</v>
      </c>
      <c r="H43">
        <v>9.9000003020963209E+37</v>
      </c>
      <c r="J43" s="2">
        <f>TREND(Calibration!$A$2:$A$4,Calibration!$B$2:$B$4,C43)</f>
        <v>415.21379278707821</v>
      </c>
      <c r="K43" s="2">
        <f>TREND(Calibration!$A$2:$A$4,Calibration!$C$2:$C$4,E43)</f>
        <v>615.39799286143909</v>
      </c>
      <c r="L43" s="2">
        <f>TREND(Calibration!$A$2:$A$4,Calibration!$D$2:$D$4,G43)</f>
        <v>558.73501800226495</v>
      </c>
    </row>
    <row r="44" spans="1:12" x14ac:dyDescent="0.25">
      <c r="A44">
        <v>210090</v>
      </c>
      <c r="B44">
        <v>14.277000429999999</v>
      </c>
      <c r="C44">
        <v>0.65339999999999998</v>
      </c>
      <c r="D44">
        <v>9.9000003020963209E+37</v>
      </c>
      <c r="E44">
        <v>1.60230005</v>
      </c>
      <c r="F44">
        <v>443.85699462999997</v>
      </c>
      <c r="G44">
        <v>1.45650005</v>
      </c>
      <c r="H44">
        <v>9.9000003020963209E+37</v>
      </c>
      <c r="J44" s="2">
        <f>TREND(Calibration!$A$2:$A$4,Calibration!$B$2:$B$4,C44)</f>
        <v>417.48327098038152</v>
      </c>
      <c r="K44" s="2">
        <f>TREND(Calibration!$A$2:$A$4,Calibration!$C$2:$C$4,E44)</f>
        <v>628.50656797378849</v>
      </c>
      <c r="L44" s="2">
        <f>TREND(Calibration!$A$2:$A$4,Calibration!$D$2:$D$4,G44)</f>
        <v>559.39460858178757</v>
      </c>
    </row>
    <row r="45" spans="1:12" x14ac:dyDescent="0.25">
      <c r="A45">
        <v>215089</v>
      </c>
      <c r="B45">
        <v>14.40400028</v>
      </c>
      <c r="C45">
        <v>0.65399998000000004</v>
      </c>
      <c r="D45">
        <v>9.9000003020963209E+37</v>
      </c>
      <c r="E45">
        <v>1.64059997</v>
      </c>
      <c r="F45">
        <v>564.36401366999996</v>
      </c>
      <c r="G45">
        <v>1.45379996</v>
      </c>
      <c r="H45">
        <v>9.9000003020963209E+37</v>
      </c>
      <c r="J45" s="2">
        <f>TREND(Calibration!$A$2:$A$4,Calibration!$B$2:$B$4,C45)</f>
        <v>417.85128120911554</v>
      </c>
      <c r="K45" s="2">
        <f>TREND(Calibration!$A$2:$A$4,Calibration!$C$2:$C$4,E45)</f>
        <v>644.00216128122793</v>
      </c>
      <c r="L45" s="2">
        <f>TREND(Calibration!$A$2:$A$4,Calibration!$D$2:$D$4,G45)</f>
        <v>558.28152629040164</v>
      </c>
    </row>
    <row r="46" spans="1:12" x14ac:dyDescent="0.25">
      <c r="A46">
        <v>220090</v>
      </c>
      <c r="B46">
        <v>14.524000170000001</v>
      </c>
      <c r="C46">
        <v>0.65450001000000002</v>
      </c>
      <c r="D46">
        <v>9.9000003020963209E+37</v>
      </c>
      <c r="E46">
        <v>1.55209994</v>
      </c>
      <c r="F46">
        <v>303.64999390000003</v>
      </c>
      <c r="G46">
        <v>1.4543000500000001</v>
      </c>
      <c r="H46">
        <v>9.9000003020963209E+37</v>
      </c>
      <c r="J46" s="2">
        <f>TREND(Calibration!$A$2:$A$4,Calibration!$B$2:$B$4,C46)</f>
        <v>418.15798502369915</v>
      </c>
      <c r="K46" s="2">
        <f>TREND(Calibration!$A$2:$A$4,Calibration!$C$2:$C$4,E46)</f>
        <v>608.19633002684952</v>
      </c>
      <c r="L46" s="2">
        <f>TREND(Calibration!$A$2:$A$4,Calibration!$D$2:$D$4,G46)</f>
        <v>558.4876828715154</v>
      </c>
    </row>
    <row r="47" spans="1:12" x14ac:dyDescent="0.25">
      <c r="A47">
        <v>225089</v>
      </c>
      <c r="B47">
        <v>14.66300011</v>
      </c>
      <c r="C47">
        <v>0.65399998000000004</v>
      </c>
      <c r="D47">
        <v>1181.25598145</v>
      </c>
      <c r="E47">
        <v>1.59529996</v>
      </c>
      <c r="F47">
        <v>710.17700194999998</v>
      </c>
      <c r="G47">
        <v>1.4549000299999999</v>
      </c>
      <c r="H47">
        <v>9.9000003020963209E+37</v>
      </c>
      <c r="J47" s="2">
        <f>TREND(Calibration!$A$2:$A$4,Calibration!$B$2:$B$4,C47)</f>
        <v>417.85128120911554</v>
      </c>
      <c r="K47" s="2">
        <f>TREND(Calibration!$A$2:$A$4,Calibration!$C$2:$C$4,E47)</f>
        <v>625.67443287388551</v>
      </c>
      <c r="L47" s="2">
        <f>TREND(Calibration!$A$2:$A$4,Calibration!$D$2:$D$4,G47)</f>
        <v>558.73501800226495</v>
      </c>
    </row>
    <row r="48" spans="1:12" x14ac:dyDescent="0.25">
      <c r="A48">
        <v>230089</v>
      </c>
      <c r="B48">
        <v>14.786000250000001</v>
      </c>
      <c r="C48">
        <v>0.65339999999999998</v>
      </c>
      <c r="D48">
        <v>1054.54003906</v>
      </c>
      <c r="E48">
        <v>1.61899996</v>
      </c>
      <c r="F48">
        <v>885.63098145000004</v>
      </c>
      <c r="G48">
        <v>1.45700002</v>
      </c>
      <c r="H48">
        <v>9.9000003020963209E+37</v>
      </c>
      <c r="J48" s="2">
        <f>TREND(Calibration!$A$2:$A$4,Calibration!$B$2:$B$4,C48)</f>
        <v>417.48327098038152</v>
      </c>
      <c r="K48" s="2">
        <f>TREND(Calibration!$A$2:$A$4,Calibration!$C$2:$C$4,E48)</f>
        <v>635.26310985770999</v>
      </c>
      <c r="L48" s="2">
        <f>TREND(Calibration!$A$2:$A$4,Calibration!$D$2:$D$4,G48)</f>
        <v>559.6007156942261</v>
      </c>
    </row>
    <row r="49" spans="1:12" x14ac:dyDescent="0.25">
      <c r="A49">
        <v>235090</v>
      </c>
      <c r="B49">
        <v>14.86100006</v>
      </c>
      <c r="C49">
        <v>0.65450001000000002</v>
      </c>
      <c r="D49">
        <v>1038.5229492200001</v>
      </c>
      <c r="E49">
        <v>1.6050000200000001</v>
      </c>
      <c r="F49">
        <v>747.87902831999997</v>
      </c>
      <c r="G49">
        <v>1.45650005</v>
      </c>
      <c r="H49">
        <v>9.9000003020963209E+37</v>
      </c>
      <c r="J49" s="2">
        <f>TREND(Calibration!$A$2:$A$4,Calibration!$B$2:$B$4,C49)</f>
        <v>418.15798502369915</v>
      </c>
      <c r="K49" s="2">
        <f>TREND(Calibration!$A$2:$A$4,Calibration!$C$2:$C$4,E49)</f>
        <v>629.59893675843057</v>
      </c>
      <c r="L49" s="2">
        <f>TREND(Calibration!$A$2:$A$4,Calibration!$D$2:$D$4,G49)</f>
        <v>559.39460858178757</v>
      </c>
    </row>
    <row r="50" spans="1:12" x14ac:dyDescent="0.25">
      <c r="A50">
        <v>240134</v>
      </c>
      <c r="B50">
        <v>14.916000370000001</v>
      </c>
      <c r="C50">
        <v>0.65450001000000002</v>
      </c>
      <c r="D50">
        <v>627.36102295000001</v>
      </c>
      <c r="E50">
        <v>1.59850001</v>
      </c>
      <c r="F50">
        <v>1297.1999511700001</v>
      </c>
      <c r="G50">
        <v>1.45650005</v>
      </c>
      <c r="H50">
        <v>9.9000003020963209E+37</v>
      </c>
      <c r="J50" s="2">
        <f>TREND(Calibration!$A$2:$A$4,Calibration!$B$2:$B$4,C50)</f>
        <v>418.15798502369915</v>
      </c>
      <c r="K50" s="2">
        <f>TREND(Calibration!$A$2:$A$4,Calibration!$C$2:$C$4,E50)</f>
        <v>626.96912678874151</v>
      </c>
      <c r="L50" s="2">
        <f>TREND(Calibration!$A$2:$A$4,Calibration!$D$2:$D$4,G50)</f>
        <v>559.39460858178757</v>
      </c>
    </row>
    <row r="51" spans="1:12" x14ac:dyDescent="0.25">
      <c r="A51">
        <v>245089</v>
      </c>
      <c r="B51">
        <v>14.899999619999999</v>
      </c>
      <c r="C51">
        <v>0.65069997000000002</v>
      </c>
      <c r="D51">
        <v>1009.24298096</v>
      </c>
      <c r="E51">
        <v>1.6119999899999999</v>
      </c>
      <c r="F51">
        <v>1364.19104004</v>
      </c>
      <c r="G51">
        <v>1.4543000500000001</v>
      </c>
      <c r="H51">
        <v>9.9000003020963209E+37</v>
      </c>
      <c r="J51" s="2">
        <f>TREND(Calibration!$A$2:$A$4,Calibration!$B$2:$B$4,C51)</f>
        <v>415.82715134657923</v>
      </c>
      <c r="K51" s="2">
        <f>TREND(Calibration!$A$2:$A$4,Calibration!$C$2:$C$4,E51)</f>
        <v>632.43102330807017</v>
      </c>
      <c r="L51" s="2">
        <f>TREND(Calibration!$A$2:$A$4,Calibration!$D$2:$D$4,G51)</f>
        <v>558.4876828715154</v>
      </c>
    </row>
    <row r="52" spans="1:12" x14ac:dyDescent="0.25">
      <c r="A52">
        <v>250089</v>
      </c>
      <c r="B52">
        <v>14.84200001</v>
      </c>
      <c r="C52">
        <v>0.65509998999999997</v>
      </c>
      <c r="D52">
        <v>832.76000977000001</v>
      </c>
      <c r="E52">
        <v>1.6967999899999999</v>
      </c>
      <c r="F52">
        <v>9.9000003020963209E+37</v>
      </c>
      <c r="G52">
        <v>1.4558999500000001</v>
      </c>
      <c r="H52">
        <v>9.9000003020963209E+37</v>
      </c>
      <c r="J52" s="2">
        <f>TREND(Calibration!$A$2:$A$4,Calibration!$B$2:$B$4,C52)</f>
        <v>418.52599525243312</v>
      </c>
      <c r="K52" s="2">
        <f>TREND(Calibration!$A$2:$A$4,Calibration!$C$2:$C$4,E52)</f>
        <v>666.73987597593134</v>
      </c>
      <c r="L52" s="2">
        <f>TREND(Calibration!$A$2:$A$4,Calibration!$D$2:$D$4,G52)</f>
        <v>559.1472239823629</v>
      </c>
    </row>
    <row r="53" spans="1:12" x14ac:dyDescent="0.25">
      <c r="A53">
        <v>255089</v>
      </c>
      <c r="B53">
        <v>14.74600029</v>
      </c>
      <c r="C53">
        <v>0.64969999</v>
      </c>
      <c r="D53">
        <v>1083.4739990200001</v>
      </c>
      <c r="E53">
        <v>1.6482000400000001</v>
      </c>
      <c r="F53">
        <v>9.9000003020963209E+37</v>
      </c>
      <c r="G53">
        <v>1.45270002</v>
      </c>
      <c r="H53">
        <v>9.9000003020963209E+37</v>
      </c>
      <c r="J53" s="2">
        <f>TREND(Calibration!$A$2:$A$4,Calibration!$B$2:$B$4,C53)</f>
        <v>415.21379278707821</v>
      </c>
      <c r="K53" s="2">
        <f>TREND(Calibration!$A$2:$A$4,Calibration!$C$2:$C$4,E53)</f>
        <v>647.07703960546655</v>
      </c>
      <c r="L53" s="2">
        <f>TREND(Calibration!$A$2:$A$4,Calibration!$D$2:$D$4,G53)</f>
        <v>557.82808816960312</v>
      </c>
    </row>
    <row r="54" spans="1:12" x14ac:dyDescent="0.25">
      <c r="A54">
        <v>260090</v>
      </c>
      <c r="B54">
        <v>14.73600006</v>
      </c>
      <c r="C54">
        <v>0.64749997999999997</v>
      </c>
      <c r="D54">
        <v>1197.0219726600001</v>
      </c>
      <c r="E54">
        <v>1.6595</v>
      </c>
      <c r="F54">
        <v>9.9000003020963209E+37</v>
      </c>
      <c r="G54">
        <v>1.4549000299999999</v>
      </c>
      <c r="H54">
        <v>9.9000003020963209E+37</v>
      </c>
      <c r="J54" s="2">
        <f>TREND(Calibration!$A$2:$A$4,Calibration!$B$2:$B$4,C54)</f>
        <v>413.8643708341512</v>
      </c>
      <c r="K54" s="2">
        <f>TREND(Calibration!$A$2:$A$4,Calibration!$C$2:$C$4,E54)</f>
        <v>651.64883987424867</v>
      </c>
      <c r="L54" s="2">
        <f>TREND(Calibration!$A$2:$A$4,Calibration!$D$2:$D$4,G54)</f>
        <v>558.73501800226495</v>
      </c>
    </row>
    <row r="55" spans="1:12" x14ac:dyDescent="0.25">
      <c r="A55">
        <v>265090</v>
      </c>
      <c r="B55">
        <v>14.76399994</v>
      </c>
      <c r="C55">
        <v>0.64800000000000002</v>
      </c>
      <c r="D55">
        <v>9.9000003020963209E+37</v>
      </c>
      <c r="E55">
        <v>1.6439000399999999</v>
      </c>
      <c r="F55">
        <v>939.85998534999999</v>
      </c>
      <c r="G55">
        <v>1.4543000500000001</v>
      </c>
      <c r="H55">
        <v>9.9000003020963209E+37</v>
      </c>
      <c r="J55" s="2">
        <f>TREND(Calibration!$A$2:$A$4,Calibration!$B$2:$B$4,C55)</f>
        <v>414.17106851502655</v>
      </c>
      <c r="K55" s="2">
        <f>TREND(Calibration!$A$2:$A$4,Calibration!$C$2:$C$4,E55)</f>
        <v>645.3373218404688</v>
      </c>
      <c r="L55" s="2">
        <f>TREND(Calibration!$A$2:$A$4,Calibration!$D$2:$D$4,G55)</f>
        <v>558.4876828715154</v>
      </c>
    </row>
    <row r="56" spans="1:12" x14ac:dyDescent="0.25">
      <c r="A56">
        <v>270089</v>
      </c>
      <c r="B56">
        <v>14.817999840000001</v>
      </c>
      <c r="C56">
        <v>0.64859997999999996</v>
      </c>
      <c r="D56">
        <v>843.44097899999997</v>
      </c>
      <c r="E56">
        <v>1.59200001</v>
      </c>
      <c r="F56">
        <v>1129.9739990200001</v>
      </c>
      <c r="G56">
        <v>1.45379996</v>
      </c>
      <c r="H56">
        <v>9.9000003020963209E+37</v>
      </c>
      <c r="J56" s="2">
        <f>TREND(Calibration!$A$2:$A$4,Calibration!$B$2:$B$4,C56)</f>
        <v>414.53907874376057</v>
      </c>
      <c r="K56" s="2">
        <f>TREND(Calibration!$A$2:$A$4,Calibration!$C$2:$C$4,E56)</f>
        <v>624.3393208649079</v>
      </c>
      <c r="L56" s="2">
        <f>TREND(Calibration!$A$2:$A$4,Calibration!$D$2:$D$4,G56)</f>
        <v>558.28152629040164</v>
      </c>
    </row>
    <row r="57" spans="1:12" x14ac:dyDescent="0.25">
      <c r="A57">
        <v>275102</v>
      </c>
      <c r="B57">
        <v>14.84399986</v>
      </c>
      <c r="C57">
        <v>0.64910000999999995</v>
      </c>
      <c r="D57">
        <v>9.9000003020963209E+37</v>
      </c>
      <c r="E57">
        <v>1.6703000100000001</v>
      </c>
      <c r="F57">
        <v>978.86499022999999</v>
      </c>
      <c r="G57">
        <v>1.45700002</v>
      </c>
      <c r="H57">
        <v>9.9000003020963209E+37</v>
      </c>
      <c r="J57" s="2">
        <f>TREND(Calibration!$A$2:$A$4,Calibration!$B$2:$B$4,C57)</f>
        <v>414.84578255834413</v>
      </c>
      <c r="K57" s="2">
        <f>TREND(Calibration!$A$2:$A$4,Calibration!$C$2:$C$4,E57)</f>
        <v>656.01836760893536</v>
      </c>
      <c r="L57" s="2">
        <f>TREND(Calibration!$A$2:$A$4,Calibration!$D$2:$D$4,G57)</f>
        <v>559.6007156942261</v>
      </c>
    </row>
    <row r="58" spans="1:12" x14ac:dyDescent="0.25">
      <c r="A58">
        <v>280090</v>
      </c>
      <c r="B58">
        <v>14.77900028</v>
      </c>
      <c r="C58">
        <v>0.64639997000000005</v>
      </c>
      <c r="D58">
        <v>9.9000003020963209E+37</v>
      </c>
      <c r="E58">
        <v>1.6525000299999999</v>
      </c>
      <c r="F58">
        <v>504.75500488</v>
      </c>
      <c r="G58">
        <v>1.4558999500000001</v>
      </c>
      <c r="H58">
        <v>9.9000003020963209E+37</v>
      </c>
      <c r="J58" s="2">
        <f>TREND(Calibration!$A$2:$A$4,Calibration!$B$2:$B$4,C58)</f>
        <v>413.18965679083362</v>
      </c>
      <c r="K58" s="2">
        <f>TREND(Calibration!$A$2:$A$4,Calibration!$C$2:$C$4,E58)</f>
        <v>648.81675332460895</v>
      </c>
      <c r="L58" s="2">
        <f>TREND(Calibration!$A$2:$A$4,Calibration!$D$2:$D$4,G58)</f>
        <v>559.1472239823629</v>
      </c>
    </row>
    <row r="59" spans="1:12" x14ac:dyDescent="0.25">
      <c r="A59">
        <v>285090</v>
      </c>
      <c r="B59">
        <v>14.6590004</v>
      </c>
      <c r="C59">
        <v>0.64429997999999999</v>
      </c>
      <c r="D59">
        <v>1262.19799805</v>
      </c>
      <c r="E59">
        <v>1.70869994</v>
      </c>
      <c r="F59">
        <v>971.29699706999997</v>
      </c>
      <c r="G59">
        <v>1.45650005</v>
      </c>
      <c r="H59">
        <v>9.9000003020963209E+37</v>
      </c>
      <c r="J59" s="2">
        <f>TREND(Calibration!$A$2:$A$4,Calibration!$B$2:$B$4,C59)</f>
        <v>411.90158418801497</v>
      </c>
      <c r="K59" s="2">
        <f>TREND(Calibration!$A$2:$A$4,Calibration!$C$2:$C$4,E59)</f>
        <v>671.55442351490444</v>
      </c>
      <c r="L59" s="2">
        <f>TREND(Calibration!$A$2:$A$4,Calibration!$D$2:$D$4,G59)</f>
        <v>559.39460858178757</v>
      </c>
    </row>
    <row r="60" spans="1:12" x14ac:dyDescent="0.25">
      <c r="A60">
        <v>290090</v>
      </c>
      <c r="B60">
        <v>14.53299999</v>
      </c>
      <c r="C60">
        <v>0.64480000999999998</v>
      </c>
      <c r="D60">
        <v>678.48797606999995</v>
      </c>
      <c r="E60">
        <v>1.68060005</v>
      </c>
      <c r="F60">
        <v>9.9000003020963209E+37</v>
      </c>
      <c r="G60">
        <v>1.4558999500000001</v>
      </c>
      <c r="H60">
        <v>9.9000003020963209E+37</v>
      </c>
      <c r="J60" s="2">
        <f>TREND(Calibration!$A$2:$A$4,Calibration!$B$2:$B$4,C60)</f>
        <v>412.20828800259852</v>
      </c>
      <c r="K60" s="2">
        <f>TREND(Calibration!$A$2:$A$4,Calibration!$C$2:$C$4,E60)</f>
        <v>660.18561471781595</v>
      </c>
      <c r="L60" s="2">
        <f>TREND(Calibration!$A$2:$A$4,Calibration!$D$2:$D$4,G60)</f>
        <v>559.1472239823629</v>
      </c>
    </row>
    <row r="61" spans="1:12" x14ac:dyDescent="0.25">
      <c r="A61">
        <v>295090</v>
      </c>
      <c r="B61">
        <v>14.40600014</v>
      </c>
      <c r="C61">
        <v>0.64529996999999995</v>
      </c>
      <c r="D61">
        <v>719.94299316000001</v>
      </c>
      <c r="E61">
        <v>1.64230001</v>
      </c>
      <c r="F61">
        <v>9.9000003020963209E+37</v>
      </c>
      <c r="G61">
        <v>1.4558999500000001</v>
      </c>
      <c r="H61">
        <v>9.9000003020963209E+37</v>
      </c>
      <c r="J61" s="2">
        <f>TREND(Calibration!$A$2:$A$4,Calibration!$B$2:$B$4,C61)</f>
        <v>412.51494888122426</v>
      </c>
      <c r="K61" s="2">
        <f>TREND(Calibration!$A$2:$A$4,Calibration!$C$2:$C$4,E61)</f>
        <v>644.68997286011324</v>
      </c>
      <c r="L61" s="2">
        <f>TREND(Calibration!$A$2:$A$4,Calibration!$D$2:$D$4,G61)</f>
        <v>559.1472239823629</v>
      </c>
    </row>
    <row r="62" spans="1:12" x14ac:dyDescent="0.25">
      <c r="A62">
        <v>300090</v>
      </c>
      <c r="B62">
        <v>14.256999970000001</v>
      </c>
      <c r="C62">
        <v>0.64700000999999996</v>
      </c>
      <c r="D62">
        <v>690.82897949000005</v>
      </c>
      <c r="E62">
        <v>1.59689999</v>
      </c>
      <c r="F62">
        <v>9.9000003020963209E+37</v>
      </c>
      <c r="G62">
        <v>1.4558999500000001</v>
      </c>
      <c r="H62">
        <v>9.9000003020963209E+37</v>
      </c>
      <c r="J62" s="2">
        <f>TREND(Calibration!$A$2:$A$4,Calibration!$B$2:$B$4,C62)</f>
        <v>413.5577038218172</v>
      </c>
      <c r="K62" s="2">
        <f>TREND(Calibration!$A$2:$A$4,Calibration!$C$2:$C$4,E62)</f>
        <v>626.32178185424118</v>
      </c>
      <c r="L62" s="2">
        <f>TREND(Calibration!$A$2:$A$4,Calibration!$D$2:$D$4,G62)</f>
        <v>559.1472239823629</v>
      </c>
    </row>
    <row r="63" spans="1:12" x14ac:dyDescent="0.25">
      <c r="A63">
        <v>305090</v>
      </c>
      <c r="B63">
        <v>14.184000019999999</v>
      </c>
      <c r="C63">
        <v>0.64529996999999995</v>
      </c>
      <c r="D63">
        <v>1103.90197754</v>
      </c>
      <c r="E63">
        <v>1.6233999699999999</v>
      </c>
      <c r="F63">
        <v>9.9000003020963209E+37</v>
      </c>
      <c r="G63">
        <v>1.4543000500000001</v>
      </c>
      <c r="H63">
        <v>9.9000003020963209E+37</v>
      </c>
      <c r="J63" s="2">
        <f>TREND(Calibration!$A$2:$A$4,Calibration!$B$2:$B$4,C63)</f>
        <v>412.51494888122426</v>
      </c>
      <c r="K63" s="2">
        <f>TREND(Calibration!$A$2:$A$4,Calibration!$C$2:$C$4,E63)</f>
        <v>637.04329022123727</v>
      </c>
      <c r="L63" s="2">
        <f>TREND(Calibration!$A$2:$A$4,Calibration!$D$2:$D$4,G63)</f>
        <v>558.4876828715154</v>
      </c>
    </row>
    <row r="64" spans="1:12" x14ac:dyDescent="0.25">
      <c r="A64">
        <v>310090</v>
      </c>
      <c r="B64">
        <v>14.20199966</v>
      </c>
      <c r="C64">
        <v>0.64050001000000001</v>
      </c>
      <c r="D64">
        <v>9.9000003020963209E+37</v>
      </c>
      <c r="E64">
        <v>1.59309995</v>
      </c>
      <c r="F64">
        <v>844.02899170000001</v>
      </c>
      <c r="G64">
        <v>1.45379996</v>
      </c>
      <c r="H64">
        <v>9.9000003020963209E+37</v>
      </c>
      <c r="J64" s="2">
        <f>TREND(Calibration!$A$2:$A$4,Calibration!$B$2:$B$4,C64)</f>
        <v>409.57079344685292</v>
      </c>
      <c r="K64" s="2">
        <f>TREND(Calibration!$A$2:$A$4,Calibration!$C$2:$C$4,E64)</f>
        <v>624.78434066919431</v>
      </c>
      <c r="L64" s="2">
        <f>TREND(Calibration!$A$2:$A$4,Calibration!$D$2:$D$4,G64)</f>
        <v>558.28152629040164</v>
      </c>
    </row>
    <row r="65" spans="1:12" x14ac:dyDescent="0.25">
      <c r="A65">
        <v>315090</v>
      </c>
      <c r="B65">
        <v>14.208000180000001</v>
      </c>
      <c r="C65">
        <v>0.63889998000000003</v>
      </c>
      <c r="D65">
        <v>9.9000003020963209E+37</v>
      </c>
      <c r="E65">
        <v>1.60769999</v>
      </c>
      <c r="F65">
        <v>603.84399413999995</v>
      </c>
      <c r="G65">
        <v>1.4558999500000001</v>
      </c>
      <c r="H65">
        <v>9.9000003020963209E+37</v>
      </c>
      <c r="J65" s="2">
        <f>TREND(Calibration!$A$2:$A$4,Calibration!$B$2:$B$4,C65)</f>
        <v>408.58938172265999</v>
      </c>
      <c r="K65" s="2">
        <f>TREND(Calibration!$A$2:$A$4,Calibration!$C$2:$C$4,E65)</f>
        <v>630.69130554307253</v>
      </c>
      <c r="L65" s="2">
        <f>TREND(Calibration!$A$2:$A$4,Calibration!$D$2:$D$4,G65)</f>
        <v>559.1472239823629</v>
      </c>
    </row>
    <row r="66" spans="1:12" x14ac:dyDescent="0.25">
      <c r="A66">
        <v>320090</v>
      </c>
      <c r="B66">
        <v>14.24699974</v>
      </c>
      <c r="C66">
        <v>0.63559997000000001</v>
      </c>
      <c r="D66">
        <v>9.9000003020963209E+37</v>
      </c>
      <c r="E66">
        <v>1.61960006</v>
      </c>
      <c r="F66">
        <v>397.85501098999998</v>
      </c>
      <c r="G66">
        <v>1.45220006</v>
      </c>
      <c r="H66">
        <v>9.9000003020963209E+37</v>
      </c>
      <c r="J66" s="2">
        <f>TREND(Calibration!$A$2:$A$4,Calibration!$B$2:$B$4,C66)</f>
        <v>406.56525186012368</v>
      </c>
      <c r="K66" s="2">
        <f>TREND(Calibration!$A$2:$A$4,Calibration!$C$2:$C$4,E66)</f>
        <v>635.50590163230879</v>
      </c>
      <c r="L66" s="2">
        <f>TREND(Calibration!$A$2:$A$4,Calibration!$D$2:$D$4,G66)</f>
        <v>557.62198517955414</v>
      </c>
    </row>
    <row r="67" spans="1:12" x14ac:dyDescent="0.25">
      <c r="A67">
        <v>325090</v>
      </c>
      <c r="B67">
        <v>14.213000299999999</v>
      </c>
      <c r="C67">
        <v>0.63940001000000002</v>
      </c>
      <c r="D67">
        <v>1125.26403809</v>
      </c>
      <c r="E67">
        <v>1.58560002</v>
      </c>
      <c r="F67">
        <v>500.95300293000003</v>
      </c>
      <c r="G67">
        <v>1.45379996</v>
      </c>
      <c r="H67">
        <v>9.9000003020963209E+37</v>
      </c>
      <c r="J67" s="2">
        <f>TREND(Calibration!$A$2:$A$4,Calibration!$B$2:$B$4,C67)</f>
        <v>408.89608553724361</v>
      </c>
      <c r="K67" s="2">
        <f>TREND(Calibration!$A$2:$A$4,Calibration!$C$2:$C$4,E67)</f>
        <v>621.74997753960372</v>
      </c>
      <c r="L67" s="2">
        <f>TREND(Calibration!$A$2:$A$4,Calibration!$D$2:$D$4,G67)</f>
        <v>558.28152629040164</v>
      </c>
    </row>
    <row r="68" spans="1:12" x14ac:dyDescent="0.25">
      <c r="A68">
        <v>330092</v>
      </c>
      <c r="B68">
        <v>14.17399979</v>
      </c>
      <c r="C68">
        <v>0.64480000999999998</v>
      </c>
      <c r="D68">
        <v>411.28799437999999</v>
      </c>
      <c r="E68">
        <v>1.6174000500000001</v>
      </c>
      <c r="F68">
        <v>9.9000003020963209E+37</v>
      </c>
      <c r="G68">
        <v>1.4558999500000001</v>
      </c>
      <c r="H68">
        <v>974.78900146000001</v>
      </c>
      <c r="J68" s="2">
        <f>TREND(Calibration!$A$2:$A$4,Calibration!$B$2:$B$4,C68)</f>
        <v>412.20828800259852</v>
      </c>
      <c r="K68" s="2">
        <f>TREND(Calibration!$A$2:$A$4,Calibration!$C$2:$C$4,E68)</f>
        <v>634.61580942761759</v>
      </c>
      <c r="L68" s="2">
        <f>TREND(Calibration!$A$2:$A$4,Calibration!$D$2:$D$4,G68)</f>
        <v>559.1472239823629</v>
      </c>
    </row>
    <row r="69" spans="1:12" x14ac:dyDescent="0.25">
      <c r="A69">
        <v>335091</v>
      </c>
      <c r="B69">
        <v>14.088000299999999</v>
      </c>
      <c r="C69">
        <v>0.64639997000000005</v>
      </c>
      <c r="D69">
        <v>931.73797606999995</v>
      </c>
      <c r="E69">
        <v>1.6574000099999999</v>
      </c>
      <c r="F69">
        <v>9.9000003020963209E+37</v>
      </c>
      <c r="G69">
        <v>1.4586000400000001</v>
      </c>
      <c r="H69">
        <v>9.9000003020963209E+37</v>
      </c>
      <c r="J69" s="2">
        <f>TREND(Calibration!$A$2:$A$4,Calibration!$B$2:$B$4,C69)</f>
        <v>413.18965679083362</v>
      </c>
      <c r="K69" s="2">
        <f>TREND(Calibration!$A$2:$A$4,Calibration!$C$2:$C$4,E69)</f>
        <v>650.79921431394223</v>
      </c>
      <c r="L69" s="2">
        <f>TREND(Calibration!$A$2:$A$4,Calibration!$D$2:$D$4,G69)</f>
        <v>560.26030627374871</v>
      </c>
    </row>
    <row r="70" spans="1:12" x14ac:dyDescent="0.25">
      <c r="A70">
        <v>340090</v>
      </c>
      <c r="B70">
        <v>14.041000370000001</v>
      </c>
      <c r="C70">
        <v>0.65069997000000002</v>
      </c>
      <c r="D70">
        <v>9.9000003020963209E+37</v>
      </c>
      <c r="E70">
        <v>1.64230001</v>
      </c>
      <c r="F70">
        <v>9.9000003020963209E+37</v>
      </c>
      <c r="G70">
        <v>1.45809996</v>
      </c>
      <c r="H70">
        <v>9.9000003020963209E+37</v>
      </c>
      <c r="J70" s="2">
        <f>TREND(Calibration!$A$2:$A$4,Calibration!$B$2:$B$4,C70)</f>
        <v>415.82715134657923</v>
      </c>
      <c r="K70" s="2">
        <f>TREND(Calibration!$A$2:$A$4,Calibration!$C$2:$C$4,E70)</f>
        <v>644.68997286011324</v>
      </c>
      <c r="L70" s="2">
        <f>TREND(Calibration!$A$2:$A$4,Calibration!$D$2:$D$4,G70)</f>
        <v>560.05415381502462</v>
      </c>
    </row>
    <row r="71" spans="1:12" x14ac:dyDescent="0.25">
      <c r="A71">
        <v>345091</v>
      </c>
      <c r="B71">
        <v>14.0340004</v>
      </c>
      <c r="C71">
        <v>0.65880000999999999</v>
      </c>
      <c r="D71">
        <v>760.72100829999999</v>
      </c>
      <c r="E71">
        <v>1.6244000199999999</v>
      </c>
      <c r="F71">
        <v>9.9000003020963209E+37</v>
      </c>
      <c r="G71">
        <v>1.4596999900000001</v>
      </c>
      <c r="H71">
        <v>9.9000003020963209E+37</v>
      </c>
      <c r="J71" s="2">
        <f>TREND(Calibration!$A$2:$A$4,Calibration!$B$2:$B$4,C71)</f>
        <v>420.79547957944476</v>
      </c>
      <c r="K71" s="2">
        <f>TREND(Calibration!$A$2:$A$4,Calibration!$C$2:$C$4,E71)</f>
        <v>637.44789597725719</v>
      </c>
      <c r="L71" s="2">
        <f>TREND(Calibration!$A$2:$A$4,Calibration!$D$2:$D$4,G71)</f>
        <v>560.7137485169369</v>
      </c>
    </row>
    <row r="72" spans="1:12" x14ac:dyDescent="0.25">
      <c r="A72">
        <v>350090</v>
      </c>
      <c r="B72">
        <v>14.02900028</v>
      </c>
      <c r="C72">
        <v>0.66369997999999997</v>
      </c>
      <c r="D72">
        <v>530.69396973000005</v>
      </c>
      <c r="E72">
        <v>1.6708999899999999</v>
      </c>
      <c r="F72">
        <v>9.9000003020963209E+37</v>
      </c>
      <c r="G72">
        <v>1.4619</v>
      </c>
      <c r="H72">
        <v>9.9000003020963209E+37</v>
      </c>
      <c r="J72" s="2">
        <f>TREND(Calibration!$A$2:$A$4,Calibration!$B$2:$B$4,C72)</f>
        <v>423.80097823021606</v>
      </c>
      <c r="K72" s="2">
        <f>TREND(Calibration!$A$2:$A$4,Calibration!$C$2:$C$4,E72)</f>
        <v>656.26111083327089</v>
      </c>
      <c r="L72" s="2">
        <f>TREND(Calibration!$A$2:$A$4,Calibration!$D$2:$D$4,G72)</f>
        <v>561.62067834959862</v>
      </c>
    </row>
    <row r="73" spans="1:12" x14ac:dyDescent="0.25">
      <c r="A73">
        <v>355091</v>
      </c>
      <c r="B73">
        <v>14.057000159999999</v>
      </c>
      <c r="C73">
        <v>0.66149997999999999</v>
      </c>
      <c r="D73">
        <v>705.41400146000001</v>
      </c>
      <c r="E73">
        <v>1.66390002</v>
      </c>
      <c r="F73">
        <v>9.9000003020963209E+37</v>
      </c>
      <c r="G73">
        <v>1.4576</v>
      </c>
      <c r="H73">
        <v>9.9000003020963209E+37</v>
      </c>
      <c r="J73" s="2">
        <f>TREND(Calibration!$A$2:$A$4,Calibration!$B$2:$B$4,C73)</f>
        <v>422.45156241099738</v>
      </c>
      <c r="K73" s="2">
        <f>TREND(Calibration!$A$2:$A$4,Calibration!$C$2:$C$4,E73)</f>
        <v>653.42902428363129</v>
      </c>
      <c r="L73" s="2">
        <f>TREND(Calibration!$A$2:$A$4,Calibration!$D$2:$D$4,G73)</f>
        <v>559.84805082497576</v>
      </c>
    </row>
    <row r="74" spans="1:12" x14ac:dyDescent="0.25">
      <c r="A74">
        <v>360091</v>
      </c>
      <c r="B74">
        <v>14.196000099999999</v>
      </c>
      <c r="C74">
        <v>0.66420000999999995</v>
      </c>
      <c r="D74">
        <v>556.09997558999999</v>
      </c>
      <c r="E74">
        <v>1.7043999400000001</v>
      </c>
      <c r="F74">
        <v>9.9000003020963209E+37</v>
      </c>
      <c r="G74">
        <v>1.4592000199999999</v>
      </c>
      <c r="H74">
        <v>9.9000003020963209E+37</v>
      </c>
      <c r="J74" s="2">
        <f>TREND(Calibration!$A$2:$A$4,Calibration!$B$2:$B$4,C74)</f>
        <v>424.10768204479967</v>
      </c>
      <c r="K74" s="2">
        <f>TREND(Calibration!$A$2:$A$4,Calibration!$C$2:$C$4,E74)</f>
        <v>669.81470574990681</v>
      </c>
      <c r="L74" s="2">
        <f>TREND(Calibration!$A$2:$A$4,Calibration!$D$2:$D$4,G74)</f>
        <v>560.50764140449826</v>
      </c>
    </row>
    <row r="75" spans="1:12" x14ac:dyDescent="0.25">
      <c r="A75">
        <v>365091</v>
      </c>
      <c r="B75">
        <v>14.428000450000001</v>
      </c>
      <c r="C75">
        <v>0.66909998999999998</v>
      </c>
      <c r="D75">
        <v>605.41400146000001</v>
      </c>
      <c r="E75">
        <v>1.6612000499999999</v>
      </c>
      <c r="F75">
        <v>9.9000003020963209E+37</v>
      </c>
      <c r="G75">
        <v>1.46080005</v>
      </c>
      <c r="H75">
        <v>9.9000003020963209E+37</v>
      </c>
      <c r="J75" s="2">
        <f>TREND(Calibration!$A$2:$A$4,Calibration!$B$2:$B$4,C75)</f>
        <v>427.1131868292793</v>
      </c>
      <c r="K75" s="2">
        <f>TREND(Calibration!$A$2:$A$4,Calibration!$C$2:$C$4,E75)</f>
        <v>652.33665549898922</v>
      </c>
      <c r="L75" s="2">
        <f>TREND(Calibration!$A$2:$A$4,Calibration!$D$2:$D$4,G75)</f>
        <v>561.16723610641054</v>
      </c>
    </row>
    <row r="76" spans="1:12" x14ac:dyDescent="0.25">
      <c r="A76">
        <v>370091</v>
      </c>
      <c r="B76">
        <v>14.58699989</v>
      </c>
      <c r="C76">
        <v>0.66799998000000005</v>
      </c>
      <c r="D76">
        <v>834.30798340000001</v>
      </c>
      <c r="E76">
        <v>1.67250001</v>
      </c>
      <c r="F76">
        <v>9.9000003020963209E+37</v>
      </c>
      <c r="G76">
        <v>1.4613000199999999</v>
      </c>
      <c r="H76">
        <v>1160.0290527300001</v>
      </c>
      <c r="J76" s="2">
        <f>TREND(Calibration!$A$2:$A$4,Calibration!$B$2:$B$4,C76)</f>
        <v>426.43847278596172</v>
      </c>
      <c r="K76" s="2">
        <f>TREND(Calibration!$A$2:$A$4,Calibration!$C$2:$C$4,E76)</f>
        <v>656.90845576777133</v>
      </c>
      <c r="L76" s="2">
        <f>TREND(Calibration!$A$2:$A$4,Calibration!$D$2:$D$4,G76)</f>
        <v>561.37334321884907</v>
      </c>
    </row>
    <row r="77" spans="1:12" x14ac:dyDescent="0.25">
      <c r="A77">
        <v>375092</v>
      </c>
      <c r="B77">
        <v>14.722999570000001</v>
      </c>
      <c r="C77">
        <v>0.66640001999999998</v>
      </c>
      <c r="D77">
        <v>514.76599121000004</v>
      </c>
      <c r="E77">
        <v>1.6698000399999999</v>
      </c>
      <c r="F77">
        <v>9.9000003020963209E+37</v>
      </c>
      <c r="G77">
        <v>1.4586000400000001</v>
      </c>
      <c r="H77">
        <v>9.9000003020963209E+37</v>
      </c>
      <c r="J77" s="2">
        <f>TREND(Calibration!$A$2:$A$4,Calibration!$B$2:$B$4,C77)</f>
        <v>425.45710399772662</v>
      </c>
      <c r="K77" s="2">
        <f>TREND(Calibration!$A$2:$A$4,Calibration!$C$2:$C$4,E77)</f>
        <v>655.81608698312925</v>
      </c>
      <c r="L77" s="2">
        <f>TREND(Calibration!$A$2:$A$4,Calibration!$D$2:$D$4,G77)</f>
        <v>560.26030627374871</v>
      </c>
    </row>
    <row r="78" spans="1:12" x14ac:dyDescent="0.25">
      <c r="A78">
        <v>380091</v>
      </c>
      <c r="B78">
        <v>14.743000029999999</v>
      </c>
      <c r="C78">
        <v>0.66860001999999996</v>
      </c>
      <c r="D78">
        <v>819.99298095999995</v>
      </c>
      <c r="E78">
        <v>1.6741000399999999</v>
      </c>
      <c r="F78">
        <v>9.9000003020963209E+37</v>
      </c>
      <c r="G78">
        <v>1.4576</v>
      </c>
      <c r="H78">
        <v>9.9000003020963209E+37</v>
      </c>
      <c r="J78" s="2">
        <f>TREND(Calibration!$A$2:$A$4,Calibration!$B$2:$B$4,C78)</f>
        <v>426.8065198169453</v>
      </c>
      <c r="K78" s="2">
        <f>TREND(Calibration!$A$2:$A$4,Calibration!$C$2:$C$4,E78)</f>
        <v>657.55580474812689</v>
      </c>
      <c r="L78" s="2">
        <f>TREND(Calibration!$A$2:$A$4,Calibration!$D$2:$D$4,G78)</f>
        <v>559.84805082497576</v>
      </c>
    </row>
    <row r="79" spans="1:12" x14ac:dyDescent="0.25">
      <c r="A79">
        <v>385091</v>
      </c>
      <c r="B79">
        <v>14.74400043</v>
      </c>
      <c r="C79">
        <v>0.66420000999999995</v>
      </c>
      <c r="D79">
        <v>547.30902100000003</v>
      </c>
      <c r="E79">
        <v>1.6400999999999999</v>
      </c>
      <c r="F79">
        <v>9.9000003020963209E+37</v>
      </c>
      <c r="G79">
        <v>1.4576</v>
      </c>
      <c r="H79">
        <v>9.9000003020963209E+37</v>
      </c>
      <c r="J79" s="2">
        <f>TREND(Calibration!$A$2:$A$4,Calibration!$B$2:$B$4,C79)</f>
        <v>424.10768204479967</v>
      </c>
      <c r="K79" s="2">
        <f>TREND(Calibration!$A$2:$A$4,Calibration!$C$2:$C$4,E79)</f>
        <v>643.79988065542193</v>
      </c>
      <c r="L79" s="2">
        <f>TREND(Calibration!$A$2:$A$4,Calibration!$D$2:$D$4,G79)</f>
        <v>559.84805082497576</v>
      </c>
    </row>
    <row r="80" spans="1:12" x14ac:dyDescent="0.25">
      <c r="A80">
        <v>390098</v>
      </c>
      <c r="B80">
        <v>14.7329998</v>
      </c>
      <c r="C80">
        <v>0.66210002000000001</v>
      </c>
      <c r="D80">
        <v>816.14001465000001</v>
      </c>
      <c r="E80">
        <v>1.6103999600000001</v>
      </c>
      <c r="F80">
        <v>9.9000003020963209E+37</v>
      </c>
      <c r="G80">
        <v>1.4586000400000001</v>
      </c>
      <c r="H80">
        <v>9.9000003020963209E+37</v>
      </c>
      <c r="J80" s="2">
        <f>TREND(Calibration!$A$2:$A$4,Calibration!$B$2:$B$4,C80)</f>
        <v>422.81960944198107</v>
      </c>
      <c r="K80" s="2">
        <f>TREND(Calibration!$A$2:$A$4,Calibration!$C$2:$C$4,E80)</f>
        <v>631.78367432771461</v>
      </c>
      <c r="L80" s="2">
        <f>TREND(Calibration!$A$2:$A$4,Calibration!$D$2:$D$4,G80)</f>
        <v>560.26030627374871</v>
      </c>
    </row>
    <row r="81" spans="1:12" x14ac:dyDescent="0.25">
      <c r="A81">
        <v>395092</v>
      </c>
      <c r="B81">
        <v>14.77999973</v>
      </c>
      <c r="C81">
        <v>0.65880000999999999</v>
      </c>
      <c r="D81">
        <v>116.66899872</v>
      </c>
      <c r="E81">
        <v>1.55260003</v>
      </c>
      <c r="F81">
        <v>9.9000003020963209E+37</v>
      </c>
      <c r="G81">
        <v>1.46080005</v>
      </c>
      <c r="H81">
        <v>1191.9239502</v>
      </c>
      <c r="J81" s="2">
        <f>TREND(Calibration!$A$2:$A$4,Calibration!$B$2:$B$4,C81)</f>
        <v>420.79547957944476</v>
      </c>
      <c r="K81" s="2">
        <f>TREND(Calibration!$A$2:$A$4,Calibration!$C$2:$C$4,E81)</f>
        <v>608.39865920291868</v>
      </c>
      <c r="L81" s="2">
        <f>TREND(Calibration!$A$2:$A$4,Calibration!$D$2:$D$4,G81)</f>
        <v>561.16723610641054</v>
      </c>
    </row>
    <row r="82" spans="1:12" x14ac:dyDescent="0.25">
      <c r="A82">
        <v>400091</v>
      </c>
      <c r="B82">
        <v>14.80799961</v>
      </c>
      <c r="C82">
        <v>0.65399998000000004</v>
      </c>
      <c r="D82">
        <v>9.9000003020963209E+37</v>
      </c>
      <c r="E82">
        <v>1.5424</v>
      </c>
      <c r="F82">
        <v>9.9000003020963209E+37</v>
      </c>
      <c r="G82">
        <v>1.4619</v>
      </c>
      <c r="H82">
        <v>9.9000003020963209E+37</v>
      </c>
      <c r="J82" s="2">
        <f>TREND(Calibration!$A$2:$A$4,Calibration!$B$2:$B$4,C82)</f>
        <v>417.85128120911554</v>
      </c>
      <c r="K82" s="2">
        <f>TREND(Calibration!$A$2:$A$4,Calibration!$C$2:$C$4,E82)</f>
        <v>604.27187469256774</v>
      </c>
      <c r="L82" s="2">
        <f>TREND(Calibration!$A$2:$A$4,Calibration!$D$2:$D$4,G82)</f>
        <v>561.62067834959862</v>
      </c>
    </row>
    <row r="83" spans="1:12" x14ac:dyDescent="0.25">
      <c r="A83">
        <v>405090</v>
      </c>
      <c r="B83">
        <v>14.902000429999999</v>
      </c>
      <c r="C83">
        <v>0.64749997999999997</v>
      </c>
      <c r="D83">
        <v>654.98602295000001</v>
      </c>
      <c r="E83">
        <v>1.6011999800000001</v>
      </c>
      <c r="F83">
        <v>9.9000003020963209E+37</v>
      </c>
      <c r="G83">
        <v>1.4602999699999999</v>
      </c>
      <c r="H83">
        <v>9.9000003020963209E+37</v>
      </c>
      <c r="J83" s="2">
        <f>TREND(Calibration!$A$2:$A$4,Calibration!$B$2:$B$4,C83)</f>
        <v>413.8643708341512</v>
      </c>
      <c r="K83" s="2">
        <f>TREND(Calibration!$A$2:$A$4,Calibration!$C$2:$C$4,E83)</f>
        <v>628.06149557338358</v>
      </c>
      <c r="L83" s="2">
        <f>TREND(Calibration!$A$2:$A$4,Calibration!$D$2:$D$4,G83)</f>
        <v>560.96108364768645</v>
      </c>
    </row>
    <row r="84" spans="1:12" x14ac:dyDescent="0.25">
      <c r="A84">
        <v>410091</v>
      </c>
      <c r="B84">
        <v>14.972000120000001</v>
      </c>
      <c r="C84">
        <v>0.65289998000000005</v>
      </c>
      <c r="D84">
        <v>786.95202637</v>
      </c>
      <c r="E84">
        <v>1.6270999900000001</v>
      </c>
      <c r="F84">
        <v>9.9000003020963209E+37</v>
      </c>
      <c r="G84">
        <v>1.4602999699999999</v>
      </c>
      <c r="H84">
        <v>9.9000003020963209E+37</v>
      </c>
      <c r="J84" s="2">
        <f>TREND(Calibration!$A$2:$A$4,Calibration!$B$2:$B$4,C84)</f>
        <v>417.17657329950623</v>
      </c>
      <c r="K84" s="2">
        <f>TREND(Calibration!$A$2:$A$4,Calibration!$C$2:$C$4,E84)</f>
        <v>638.54026476189927</v>
      </c>
      <c r="L84" s="2">
        <f>TREND(Calibration!$A$2:$A$4,Calibration!$D$2:$D$4,G84)</f>
        <v>560.96108364768645</v>
      </c>
    </row>
    <row r="85" spans="1:12" x14ac:dyDescent="0.25">
      <c r="A85">
        <v>415091</v>
      </c>
      <c r="B85">
        <v>15.027000429999999</v>
      </c>
      <c r="C85">
        <v>0.65339999999999998</v>
      </c>
      <c r="D85">
        <v>558.74700928000004</v>
      </c>
      <c r="E85">
        <v>1.62820005</v>
      </c>
      <c r="F85">
        <v>1368.2239990200001</v>
      </c>
      <c r="G85">
        <v>1.4602999699999999</v>
      </c>
      <c r="H85">
        <v>9.9000003020963209E+37</v>
      </c>
      <c r="J85" s="2">
        <f>TREND(Calibration!$A$2:$A$4,Calibration!$B$2:$B$4,C85)</f>
        <v>417.48327098038152</v>
      </c>
      <c r="K85" s="2">
        <f>TREND(Calibration!$A$2:$A$4,Calibration!$C$2:$C$4,E85)</f>
        <v>638.98533311644894</v>
      </c>
      <c r="L85" s="2">
        <f>TREND(Calibration!$A$2:$A$4,Calibration!$D$2:$D$4,G85)</f>
        <v>560.96108364768645</v>
      </c>
    </row>
    <row r="86" spans="1:12" x14ac:dyDescent="0.25">
      <c r="A86">
        <v>420091</v>
      </c>
      <c r="B86">
        <v>15.027999879999999</v>
      </c>
      <c r="C86">
        <v>0.64859997999999996</v>
      </c>
      <c r="D86">
        <v>591.96002196999996</v>
      </c>
      <c r="E86">
        <v>1.6315000099999999</v>
      </c>
      <c r="F86">
        <v>1191.7790527300001</v>
      </c>
      <c r="G86">
        <v>1.4630000599999999</v>
      </c>
      <c r="H86">
        <v>9.9000003020963209E+37</v>
      </c>
      <c r="J86" s="2">
        <f>TREND(Calibration!$A$2:$A$4,Calibration!$B$2:$B$4,C86)</f>
        <v>414.53907874376057</v>
      </c>
      <c r="K86" s="2">
        <f>TREND(Calibration!$A$2:$A$4,Calibration!$C$2:$C$4,E86)</f>
        <v>640.32044917128178</v>
      </c>
      <c r="L86" s="2">
        <f>TREND(Calibration!$A$2:$A$4,Calibration!$D$2:$D$4,G86)</f>
        <v>562.07416593907226</v>
      </c>
    </row>
    <row r="87" spans="1:12" x14ac:dyDescent="0.25">
      <c r="A87">
        <v>425092</v>
      </c>
      <c r="B87">
        <v>14.9659996</v>
      </c>
      <c r="C87">
        <v>0.65069997000000002</v>
      </c>
      <c r="D87">
        <v>677.18402100000003</v>
      </c>
      <c r="E87">
        <v>1.6396000399999999</v>
      </c>
      <c r="F87">
        <v>1110.30895996</v>
      </c>
      <c r="G87">
        <v>1.4613000199999999</v>
      </c>
      <c r="H87">
        <v>9.9000003020963209E+37</v>
      </c>
      <c r="J87" s="2">
        <f>TREND(Calibration!$A$2:$A$4,Calibration!$B$2:$B$4,C87)</f>
        <v>415.82715134657923</v>
      </c>
      <c r="K87" s="2">
        <f>TREND(Calibration!$A$2:$A$4,Calibration!$C$2:$C$4,E87)</f>
        <v>643.59760407547117</v>
      </c>
      <c r="L87" s="2">
        <f>TREND(Calibration!$A$2:$A$4,Calibration!$D$2:$D$4,G87)</f>
        <v>561.37334321884907</v>
      </c>
    </row>
    <row r="88" spans="1:12" x14ac:dyDescent="0.25">
      <c r="A88">
        <v>430091</v>
      </c>
      <c r="B88">
        <v>14.85900021</v>
      </c>
      <c r="C88">
        <v>0.64639997000000005</v>
      </c>
      <c r="D88">
        <v>760.19396973000005</v>
      </c>
      <c r="E88">
        <v>1.6800999599999999</v>
      </c>
      <c r="F88">
        <v>1039.44299316</v>
      </c>
      <c r="G88">
        <v>1.46080005</v>
      </c>
      <c r="H88">
        <v>9.9000003020963209E+37</v>
      </c>
      <c r="J88" s="2">
        <f>TREND(Calibration!$A$2:$A$4,Calibration!$B$2:$B$4,C88)</f>
        <v>413.18965679083362</v>
      </c>
      <c r="K88" s="2">
        <f>TREND(Calibration!$A$2:$A$4,Calibration!$C$2:$C$4,E88)</f>
        <v>659.98328554174668</v>
      </c>
      <c r="L88" s="2">
        <f>TREND(Calibration!$A$2:$A$4,Calibration!$D$2:$D$4,G88)</f>
        <v>561.16723610641054</v>
      </c>
    </row>
    <row r="89" spans="1:12" x14ac:dyDescent="0.25">
      <c r="A89">
        <v>435092</v>
      </c>
      <c r="B89">
        <v>14.72000027</v>
      </c>
      <c r="C89">
        <v>0.64859997999999996</v>
      </c>
      <c r="D89">
        <v>689.48797606999995</v>
      </c>
      <c r="E89">
        <v>1.6729999799999999</v>
      </c>
      <c r="F89">
        <v>1235.0329589800001</v>
      </c>
      <c r="G89">
        <v>1.46080005</v>
      </c>
      <c r="H89">
        <v>9.9000003020963209E+37</v>
      </c>
      <c r="J89" s="2">
        <f>TREND(Calibration!$A$2:$A$4,Calibration!$B$2:$B$4,C89)</f>
        <v>414.53907874376057</v>
      </c>
      <c r="K89" s="2">
        <f>TREND(Calibration!$A$2:$A$4,Calibration!$C$2:$C$4,E89)</f>
        <v>657.11073639357733</v>
      </c>
      <c r="L89" s="2">
        <f>TREND(Calibration!$A$2:$A$4,Calibration!$D$2:$D$4,G89)</f>
        <v>561.16723610641054</v>
      </c>
    </row>
    <row r="90" spans="1:12" x14ac:dyDescent="0.25">
      <c r="A90">
        <v>440091</v>
      </c>
      <c r="B90">
        <v>14.664999959999999</v>
      </c>
      <c r="C90">
        <v>0.64910000999999995</v>
      </c>
      <c r="D90">
        <v>978.98199463000003</v>
      </c>
      <c r="E90">
        <v>1.6784000400000001</v>
      </c>
      <c r="F90">
        <v>1143.5030517600001</v>
      </c>
      <c r="G90">
        <v>1.4619</v>
      </c>
      <c r="H90">
        <v>9.9000003020963209E+37</v>
      </c>
      <c r="J90" s="2">
        <f>TREND(Calibration!$A$2:$A$4,Calibration!$B$2:$B$4,C90)</f>
        <v>414.84578255834413</v>
      </c>
      <c r="K90" s="2">
        <f>TREND(Calibration!$A$2:$A$4,Calibration!$C$2:$C$4,E90)</f>
        <v>659.29552251312464</v>
      </c>
      <c r="L90" s="2">
        <f>TREND(Calibration!$A$2:$A$4,Calibration!$D$2:$D$4,G90)</f>
        <v>561.62067834959862</v>
      </c>
    </row>
    <row r="91" spans="1:12" x14ac:dyDescent="0.25">
      <c r="A91">
        <v>445091</v>
      </c>
      <c r="B91">
        <v>14.61600018</v>
      </c>
      <c r="C91">
        <v>0.65020001000000005</v>
      </c>
      <c r="D91">
        <v>998.29101562000005</v>
      </c>
      <c r="E91">
        <v>1.58449996</v>
      </c>
      <c r="F91">
        <v>966.01501465000001</v>
      </c>
      <c r="G91">
        <v>1.4596999900000001</v>
      </c>
      <c r="H91">
        <v>9.9000003020963209E+37</v>
      </c>
      <c r="J91" s="2">
        <f>TREND(Calibration!$A$2:$A$4,Calibration!$B$2:$B$4,C91)</f>
        <v>415.52049046795355</v>
      </c>
      <c r="K91" s="2">
        <f>TREND(Calibration!$A$2:$A$4,Calibration!$C$2:$C$4,E91)</f>
        <v>621.30490918505416</v>
      </c>
      <c r="L91" s="2">
        <f>TREND(Calibration!$A$2:$A$4,Calibration!$D$2:$D$4,G91)</f>
        <v>560.7137485169369</v>
      </c>
    </row>
    <row r="92" spans="1:12" x14ac:dyDescent="0.25">
      <c r="A92">
        <v>450091</v>
      </c>
      <c r="B92">
        <v>14.65499973</v>
      </c>
      <c r="C92">
        <v>0.65289998000000005</v>
      </c>
      <c r="D92">
        <v>9.9000003020963209E+37</v>
      </c>
      <c r="E92">
        <v>1.6487000000000001</v>
      </c>
      <c r="F92">
        <v>796.67901611000002</v>
      </c>
      <c r="G92">
        <v>1.46080005</v>
      </c>
      <c r="H92">
        <v>9.9000003020963209E+37</v>
      </c>
      <c r="J92" s="2">
        <f>TREND(Calibration!$A$2:$A$4,Calibration!$B$2:$B$4,C92)</f>
        <v>417.17657329950623</v>
      </c>
      <c r="K92" s="2">
        <f>TREND(Calibration!$A$2:$A$4,Calibration!$C$2:$C$4,E92)</f>
        <v>647.27931618541731</v>
      </c>
      <c r="L92" s="2">
        <f>TREND(Calibration!$A$2:$A$4,Calibration!$D$2:$D$4,G92)</f>
        <v>561.16723610641054</v>
      </c>
    </row>
    <row r="93" spans="1:12" x14ac:dyDescent="0.25">
      <c r="A93">
        <v>455092</v>
      </c>
      <c r="B93">
        <v>14.68700027</v>
      </c>
      <c r="C93">
        <v>0.65130001000000004</v>
      </c>
      <c r="D93">
        <v>1249.3859863299999</v>
      </c>
      <c r="E93">
        <v>1.6729999799999999</v>
      </c>
      <c r="F93">
        <v>1006.24401855</v>
      </c>
      <c r="G93">
        <v>1.4619</v>
      </c>
      <c r="H93">
        <v>9.9000003020963209E+37</v>
      </c>
      <c r="J93" s="2">
        <f>TREND(Calibration!$A$2:$A$4,Calibration!$B$2:$B$4,C93)</f>
        <v>416.19519837756286</v>
      </c>
      <c r="K93" s="2">
        <f>TREND(Calibration!$A$2:$A$4,Calibration!$C$2:$C$4,E93)</f>
        <v>657.11073639357733</v>
      </c>
      <c r="L93" s="2">
        <f>TREND(Calibration!$A$2:$A$4,Calibration!$D$2:$D$4,G93)</f>
        <v>561.62067834959862</v>
      </c>
    </row>
    <row r="94" spans="1:12" x14ac:dyDescent="0.25">
      <c r="A94">
        <v>460091</v>
      </c>
      <c r="B94">
        <v>14.75599957</v>
      </c>
      <c r="C94">
        <v>0.64969999</v>
      </c>
      <c r="D94">
        <v>9.9000003020963209E+37</v>
      </c>
      <c r="E94">
        <v>1.6487000000000001</v>
      </c>
      <c r="F94">
        <v>1045.1080322299999</v>
      </c>
      <c r="G94">
        <v>1.4635000199999999</v>
      </c>
      <c r="H94">
        <v>9.9000003020963209E+37</v>
      </c>
      <c r="J94" s="2">
        <f>TREND(Calibration!$A$2:$A$4,Calibration!$B$2:$B$4,C94)</f>
        <v>415.21379278707821</v>
      </c>
      <c r="K94" s="2">
        <f>TREND(Calibration!$A$2:$A$4,Calibration!$C$2:$C$4,E94)</f>
        <v>647.27931618541731</v>
      </c>
      <c r="L94" s="2">
        <f>TREND(Calibration!$A$2:$A$4,Calibration!$D$2:$D$4,G94)</f>
        <v>562.28026892912123</v>
      </c>
    </row>
    <row r="95" spans="1:12" x14ac:dyDescent="0.25">
      <c r="A95">
        <v>465091</v>
      </c>
      <c r="B95">
        <v>14.710000040000001</v>
      </c>
      <c r="C95">
        <v>0.64480000999999998</v>
      </c>
      <c r="D95">
        <v>9.9000003020963209E+37</v>
      </c>
      <c r="E95">
        <v>1.61259997</v>
      </c>
      <c r="F95">
        <v>1244.6710205100001</v>
      </c>
      <c r="G95">
        <v>1.46510005</v>
      </c>
      <c r="H95">
        <v>9.9000003020963209E+37</v>
      </c>
      <c r="J95" s="2">
        <f>TREND(Calibration!$A$2:$A$4,Calibration!$B$2:$B$4,C95)</f>
        <v>412.20828800259852</v>
      </c>
      <c r="K95" s="2">
        <f>TREND(Calibration!$A$2:$A$4,Calibration!$C$2:$C$4,E95)</f>
        <v>632.67376653240592</v>
      </c>
      <c r="L95" s="2">
        <f>TREND(Calibration!$A$2:$A$4,Calibration!$D$2:$D$4,G95)</f>
        <v>562.93986363103352</v>
      </c>
    </row>
    <row r="96" spans="1:12" x14ac:dyDescent="0.25">
      <c r="A96">
        <v>470092</v>
      </c>
      <c r="B96">
        <v>14.62899971</v>
      </c>
      <c r="C96">
        <v>0.64639997000000005</v>
      </c>
      <c r="D96">
        <v>1147.2519531200001</v>
      </c>
      <c r="E96">
        <v>1.6184999900000001</v>
      </c>
      <c r="F96">
        <v>1171.4310302700001</v>
      </c>
      <c r="G96">
        <v>1.46510005</v>
      </c>
      <c r="H96">
        <v>9.9000003020963209E+37</v>
      </c>
      <c r="J96" s="2">
        <f>TREND(Calibration!$A$2:$A$4,Calibration!$B$2:$B$4,C96)</f>
        <v>413.18965679083362</v>
      </c>
      <c r="K96" s="2">
        <f>TREND(Calibration!$A$2:$A$4,Calibration!$C$2:$C$4,E96)</f>
        <v>635.06082923190399</v>
      </c>
      <c r="L96" s="2">
        <f>TREND(Calibration!$A$2:$A$4,Calibration!$D$2:$D$4,G96)</f>
        <v>562.93986363103352</v>
      </c>
    </row>
    <row r="97" spans="1:12" x14ac:dyDescent="0.25">
      <c r="A97">
        <v>475091</v>
      </c>
      <c r="B97">
        <v>14.46700001</v>
      </c>
      <c r="C97">
        <v>0.64859997999999996</v>
      </c>
      <c r="D97">
        <v>1192.0119628899999</v>
      </c>
      <c r="E97">
        <v>1.62390006</v>
      </c>
      <c r="F97">
        <v>9.9000003020963209E+37</v>
      </c>
      <c r="G97">
        <v>1.4623999599999999</v>
      </c>
      <c r="H97">
        <v>9.9000003020963209E+37</v>
      </c>
      <c r="J97" s="2">
        <f>TREND(Calibration!$A$2:$A$4,Calibration!$B$2:$B$4,C97)</f>
        <v>414.53907874376057</v>
      </c>
      <c r="K97" s="2">
        <f>TREND(Calibration!$A$2:$A$4,Calibration!$C$2:$C$4,E97)</f>
        <v>637.24561939730643</v>
      </c>
      <c r="L97" s="2">
        <f>TREND(Calibration!$A$2:$A$4,Calibration!$D$2:$D$4,G97)</f>
        <v>561.8267813396476</v>
      </c>
    </row>
    <row r="98" spans="1:12" x14ac:dyDescent="0.25">
      <c r="A98">
        <v>480091</v>
      </c>
      <c r="B98">
        <v>14.30500031</v>
      </c>
      <c r="C98">
        <v>0.64700000999999996</v>
      </c>
      <c r="D98">
        <v>1002.87902832</v>
      </c>
      <c r="E98">
        <v>1.625</v>
      </c>
      <c r="F98">
        <v>9.9000003020963209E+37</v>
      </c>
      <c r="G98">
        <v>1.46510005</v>
      </c>
      <c r="H98">
        <v>9.9000003020963209E+37</v>
      </c>
      <c r="J98" s="2">
        <f>TREND(Calibration!$A$2:$A$4,Calibration!$B$2:$B$4,C98)</f>
        <v>413.5577038218172</v>
      </c>
      <c r="K98" s="2">
        <f>TREND(Calibration!$A$2:$A$4,Calibration!$C$2:$C$4,E98)</f>
        <v>637.69063920159283</v>
      </c>
      <c r="L98" s="2">
        <f>TREND(Calibration!$A$2:$A$4,Calibration!$D$2:$D$4,G98)</f>
        <v>562.93986363103352</v>
      </c>
    </row>
    <row r="99" spans="1:12" x14ac:dyDescent="0.25">
      <c r="A99">
        <v>485089</v>
      </c>
      <c r="B99">
        <v>14.152000429999999</v>
      </c>
      <c r="C99">
        <v>0.64370000000000005</v>
      </c>
      <c r="D99">
        <v>898.53997803000004</v>
      </c>
      <c r="E99">
        <v>1.6233999699999999</v>
      </c>
      <c r="F99">
        <v>9.9000003020963209E+37</v>
      </c>
      <c r="G99">
        <v>1.4630000599999999</v>
      </c>
      <c r="H99">
        <v>9.9000003020963209E+37</v>
      </c>
      <c r="J99" s="2">
        <f>TREND(Calibration!$A$2:$A$4,Calibration!$B$2:$B$4,C99)</f>
        <v>411.53357395928094</v>
      </c>
      <c r="K99" s="2">
        <f>TREND(Calibration!$A$2:$A$4,Calibration!$C$2:$C$4,E99)</f>
        <v>637.04329022123727</v>
      </c>
      <c r="L99" s="2">
        <f>TREND(Calibration!$A$2:$A$4,Calibration!$D$2:$D$4,G99)</f>
        <v>562.07416593907226</v>
      </c>
    </row>
    <row r="100" spans="1:12" x14ac:dyDescent="0.25">
      <c r="A100">
        <v>490089</v>
      </c>
      <c r="B100">
        <v>14.03199959</v>
      </c>
      <c r="C100">
        <v>0.64370000000000005</v>
      </c>
      <c r="D100">
        <v>643.78997803000004</v>
      </c>
      <c r="E100">
        <v>1.62609994</v>
      </c>
      <c r="F100">
        <v>1295.9399414100001</v>
      </c>
      <c r="G100">
        <v>1.4645999700000001</v>
      </c>
      <c r="H100">
        <v>9.9000003020963209E+37</v>
      </c>
      <c r="J100" s="2">
        <f>TREND(Calibration!$A$2:$A$4,Calibration!$B$2:$B$4,C100)</f>
        <v>411.53357395928094</v>
      </c>
      <c r="K100" s="2">
        <f>TREND(Calibration!$A$2:$A$4,Calibration!$C$2:$C$4,E100)</f>
        <v>638.13565900587935</v>
      </c>
      <c r="L100" s="2">
        <f>TREND(Calibration!$A$2:$A$4,Calibration!$D$2:$D$4,G100)</f>
        <v>562.73371117230943</v>
      </c>
    </row>
    <row r="101" spans="1:12" x14ac:dyDescent="0.25">
      <c r="A101">
        <v>495089</v>
      </c>
      <c r="B101">
        <v>14.00599957</v>
      </c>
      <c r="C101">
        <v>0.64590000999999997</v>
      </c>
      <c r="D101">
        <v>797.62902831999997</v>
      </c>
      <c r="E101">
        <v>1.62549996</v>
      </c>
      <c r="F101">
        <v>909.91802978999999</v>
      </c>
      <c r="G101">
        <v>1.4623999599999999</v>
      </c>
      <c r="H101">
        <v>9.9000003020963209E+37</v>
      </c>
      <c r="J101" s="2">
        <f>TREND(Calibration!$A$2:$A$4,Calibration!$B$2:$B$4,C101)</f>
        <v>412.88299591220789</v>
      </c>
      <c r="K101" s="2">
        <f>TREND(Calibration!$A$2:$A$4,Calibration!$C$2:$C$4,E101)</f>
        <v>637.89291578154359</v>
      </c>
      <c r="L101" s="2">
        <f>TREND(Calibration!$A$2:$A$4,Calibration!$D$2:$D$4,G101)</f>
        <v>561.8267813396476</v>
      </c>
    </row>
    <row r="102" spans="1:12" x14ac:dyDescent="0.25">
      <c r="A102">
        <v>500090</v>
      </c>
      <c r="B102">
        <v>14.05500031</v>
      </c>
      <c r="C102">
        <v>0.64800000000000002</v>
      </c>
      <c r="D102">
        <v>836.74401854999996</v>
      </c>
      <c r="E102">
        <v>1.5942000199999999</v>
      </c>
      <c r="F102">
        <v>743.96099853999999</v>
      </c>
      <c r="G102">
        <v>1.4602999699999999</v>
      </c>
      <c r="H102">
        <v>9.9000003020963209E+37</v>
      </c>
      <c r="J102" s="2">
        <f>TREND(Calibration!$A$2:$A$4,Calibration!$B$2:$B$4,C102)</f>
        <v>414.17106851502655</v>
      </c>
      <c r="K102" s="2">
        <f>TREND(Calibration!$A$2:$A$4,Calibration!$C$2:$C$4,E102)</f>
        <v>625.2294130695991</v>
      </c>
      <c r="L102" s="2">
        <f>TREND(Calibration!$A$2:$A$4,Calibration!$D$2:$D$4,G102)</f>
        <v>560.96108364768645</v>
      </c>
    </row>
    <row r="103" spans="1:12" x14ac:dyDescent="0.25">
      <c r="A103">
        <v>505090</v>
      </c>
      <c r="B103">
        <v>14.22399998</v>
      </c>
      <c r="C103">
        <v>0.65560001000000001</v>
      </c>
      <c r="D103">
        <v>1113.95495605</v>
      </c>
      <c r="E103">
        <v>1.61090004</v>
      </c>
      <c r="F103">
        <v>691.24298095999995</v>
      </c>
      <c r="G103">
        <v>1.4630000599999999</v>
      </c>
      <c r="H103">
        <v>9.9000003020963209E+37</v>
      </c>
      <c r="J103" s="2">
        <f>TREND(Calibration!$A$2:$A$4,Calibration!$B$2:$B$4,C103)</f>
        <v>418.83269293330846</v>
      </c>
      <c r="K103" s="2">
        <f>TREND(Calibration!$A$2:$A$4,Calibration!$C$2:$C$4,E103)</f>
        <v>631.98599945792853</v>
      </c>
      <c r="L103" s="2">
        <f>TREND(Calibration!$A$2:$A$4,Calibration!$D$2:$D$4,G103)</f>
        <v>562.07416593907226</v>
      </c>
    </row>
    <row r="104" spans="1:12" x14ac:dyDescent="0.25">
      <c r="A104">
        <v>510102</v>
      </c>
      <c r="B104">
        <v>14.385999679999999</v>
      </c>
      <c r="C104">
        <v>0.65780002000000004</v>
      </c>
      <c r="D104">
        <v>798.66802978999999</v>
      </c>
      <c r="E104">
        <v>1.6497999400000001</v>
      </c>
      <c r="F104">
        <v>1181.94104004</v>
      </c>
      <c r="G104">
        <v>1.46080005</v>
      </c>
      <c r="H104">
        <v>9.9000003020963209E+37</v>
      </c>
      <c r="J104" s="2">
        <f>TREND(Calibration!$A$2:$A$4,Calibration!$B$2:$B$4,C104)</f>
        <v>420.18211488623547</v>
      </c>
      <c r="K104" s="2">
        <f>TREND(Calibration!$A$2:$A$4,Calibration!$C$2:$C$4,E104)</f>
        <v>647.72433598970372</v>
      </c>
      <c r="L104" s="2">
        <f>TREND(Calibration!$A$2:$A$4,Calibration!$D$2:$D$4,G104)</f>
        <v>561.16723610641054</v>
      </c>
    </row>
    <row r="105" spans="1:12" x14ac:dyDescent="0.25">
      <c r="A105">
        <v>515090</v>
      </c>
      <c r="B105">
        <v>14.434000019999999</v>
      </c>
      <c r="C105">
        <v>0.65939999000000005</v>
      </c>
      <c r="D105">
        <v>9.9000003020963209E+37</v>
      </c>
      <c r="E105">
        <v>1.63250005</v>
      </c>
      <c r="F105">
        <v>554.25299071999996</v>
      </c>
      <c r="G105">
        <v>1.4613000199999999</v>
      </c>
      <c r="H105">
        <v>9.9000003020963209E+37</v>
      </c>
      <c r="J105" s="2">
        <f>TREND(Calibration!$A$2:$A$4,Calibration!$B$2:$B$4,C105)</f>
        <v>421.16348980817878</v>
      </c>
      <c r="K105" s="2">
        <f>TREND(Calibration!$A$2:$A$4,Calibration!$C$2:$C$4,E105)</f>
        <v>640.72505088144658</v>
      </c>
      <c r="L105" s="2">
        <f>TREND(Calibration!$A$2:$A$4,Calibration!$D$2:$D$4,G105)</f>
        <v>561.37334321884907</v>
      </c>
    </row>
    <row r="106" spans="1:12" x14ac:dyDescent="0.25">
      <c r="A106">
        <v>520089</v>
      </c>
      <c r="B106">
        <v>14.51599979</v>
      </c>
      <c r="C106">
        <v>0.65829998000000001</v>
      </c>
      <c r="D106">
        <v>1039.3039550799999</v>
      </c>
      <c r="E106">
        <v>1.6223000299999999</v>
      </c>
      <c r="F106">
        <v>880.18402100000003</v>
      </c>
      <c r="G106">
        <v>1.46080005</v>
      </c>
      <c r="H106">
        <v>9.9000003020963209E+37</v>
      </c>
      <c r="J106" s="2">
        <f>TREND(Calibration!$A$2:$A$4,Calibration!$B$2:$B$4,C106)</f>
        <v>420.48877576486115</v>
      </c>
      <c r="K106" s="2">
        <f>TREND(Calibration!$A$2:$A$4,Calibration!$C$2:$C$4,E106)</f>
        <v>636.59827041695075</v>
      </c>
      <c r="L106" s="2">
        <f>TREND(Calibration!$A$2:$A$4,Calibration!$D$2:$D$4,G106)</f>
        <v>561.16723610641054</v>
      </c>
    </row>
    <row r="107" spans="1:12" x14ac:dyDescent="0.25">
      <c r="A107">
        <v>525089</v>
      </c>
      <c r="B107">
        <v>14.571000099999999</v>
      </c>
      <c r="C107">
        <v>0.66750001999999997</v>
      </c>
      <c r="D107">
        <v>658.04699706999997</v>
      </c>
      <c r="E107">
        <v>1.61960006</v>
      </c>
      <c r="F107">
        <v>9.9000003020963209E+37</v>
      </c>
      <c r="G107">
        <v>1.4630000599999999</v>
      </c>
      <c r="H107">
        <v>9.9000003020963209E+37</v>
      </c>
      <c r="J107" s="2">
        <f>TREND(Calibration!$A$2:$A$4,Calibration!$B$2:$B$4,C107)</f>
        <v>426.13181190733599</v>
      </c>
      <c r="K107" s="2">
        <f>TREND(Calibration!$A$2:$A$4,Calibration!$C$2:$C$4,E107)</f>
        <v>635.50590163230879</v>
      </c>
      <c r="L107" s="2">
        <f>TREND(Calibration!$A$2:$A$4,Calibration!$D$2:$D$4,G107)</f>
        <v>562.07416593907226</v>
      </c>
    </row>
    <row r="108" spans="1:12" x14ac:dyDescent="0.25">
      <c r="A108">
        <v>530090</v>
      </c>
      <c r="B108">
        <v>14.55799961</v>
      </c>
      <c r="C108">
        <v>0.66860001999999996</v>
      </c>
      <c r="D108">
        <v>9.9000003020963209E+37</v>
      </c>
      <c r="E108">
        <v>1.59909999</v>
      </c>
      <c r="F108">
        <v>1274.3260498</v>
      </c>
      <c r="G108">
        <v>1.4596999900000001</v>
      </c>
      <c r="H108">
        <v>9.9000003020963209E+37</v>
      </c>
      <c r="J108" s="2">
        <f>TREND(Calibration!$A$2:$A$4,Calibration!$B$2:$B$4,C108)</f>
        <v>426.8065198169453</v>
      </c>
      <c r="K108" s="2">
        <f>TREND(Calibration!$A$2:$A$4,Calibration!$C$2:$C$4,E108)</f>
        <v>627.21187001307715</v>
      </c>
      <c r="L108" s="2">
        <f>TREND(Calibration!$A$2:$A$4,Calibration!$D$2:$D$4,G108)</f>
        <v>560.7137485169369</v>
      </c>
    </row>
    <row r="109" spans="1:12" x14ac:dyDescent="0.25">
      <c r="A109">
        <v>535089</v>
      </c>
      <c r="B109">
        <v>14.571000099999999</v>
      </c>
      <c r="C109">
        <v>0.66589999</v>
      </c>
      <c r="D109">
        <v>9.9000003020963209E+37</v>
      </c>
      <c r="E109">
        <v>1.66009998</v>
      </c>
      <c r="F109">
        <v>1269.2590332</v>
      </c>
      <c r="G109">
        <v>1.46080005</v>
      </c>
      <c r="H109">
        <v>9.9000003020963209E+37</v>
      </c>
      <c r="J109" s="2">
        <f>TREND(Calibration!$A$2:$A$4,Calibration!$B$2:$B$4,C109)</f>
        <v>425.15040018314306</v>
      </c>
      <c r="K109" s="2">
        <f>TREND(Calibration!$A$2:$A$4,Calibration!$C$2:$C$4,E109)</f>
        <v>651.89158309858431</v>
      </c>
      <c r="L109" s="2">
        <f>TREND(Calibration!$A$2:$A$4,Calibration!$D$2:$D$4,G109)</f>
        <v>561.16723610641054</v>
      </c>
    </row>
    <row r="110" spans="1:12" x14ac:dyDescent="0.25">
      <c r="A110">
        <v>540090</v>
      </c>
      <c r="B110">
        <v>14.62300014</v>
      </c>
      <c r="C110">
        <v>0.66860001999999996</v>
      </c>
      <c r="D110">
        <v>9.9000003020963209E+37</v>
      </c>
      <c r="E110">
        <v>1.5450999700000001</v>
      </c>
      <c r="F110">
        <v>1113.39001465</v>
      </c>
      <c r="G110">
        <v>1.4602999699999999</v>
      </c>
      <c r="H110">
        <v>9.9000003020963209E+37</v>
      </c>
      <c r="J110" s="2">
        <f>TREND(Calibration!$A$2:$A$4,Calibration!$B$2:$B$4,C110)</f>
        <v>426.8065198169453</v>
      </c>
      <c r="K110" s="2">
        <f>TREND(Calibration!$A$2:$A$4,Calibration!$C$2:$C$4,E110)</f>
        <v>605.36424347720981</v>
      </c>
      <c r="L110" s="2">
        <f>TREND(Calibration!$A$2:$A$4,Calibration!$D$2:$D$4,G110)</f>
        <v>560.96108364768645</v>
      </c>
    </row>
    <row r="111" spans="1:12" x14ac:dyDescent="0.25">
      <c r="A111">
        <v>545090</v>
      </c>
      <c r="B111">
        <v>14.680999760000001</v>
      </c>
      <c r="C111">
        <v>0.66530001000000005</v>
      </c>
      <c r="D111">
        <v>9.9000003020963209E+37</v>
      </c>
      <c r="E111">
        <v>1.55209994</v>
      </c>
      <c r="F111">
        <v>1105.40197754</v>
      </c>
      <c r="G111">
        <v>1.4596999900000001</v>
      </c>
      <c r="H111">
        <v>9.9000003020963209E+37</v>
      </c>
      <c r="J111" s="2">
        <f>TREND(Calibration!$A$2:$A$4,Calibration!$B$2:$B$4,C111)</f>
        <v>424.7823899544091</v>
      </c>
      <c r="K111" s="2">
        <f>TREND(Calibration!$A$2:$A$4,Calibration!$C$2:$C$4,E111)</f>
        <v>608.19633002684952</v>
      </c>
      <c r="L111" s="2">
        <f>TREND(Calibration!$A$2:$A$4,Calibration!$D$2:$D$4,G111)</f>
        <v>560.7137485169369</v>
      </c>
    </row>
    <row r="112" spans="1:12" x14ac:dyDescent="0.25">
      <c r="A112">
        <v>550090</v>
      </c>
      <c r="B112">
        <v>14.80799961</v>
      </c>
      <c r="C112">
        <v>0.65939999000000005</v>
      </c>
      <c r="D112">
        <v>9.9000003020963209E+37</v>
      </c>
      <c r="E112">
        <v>1.6390000600000001</v>
      </c>
      <c r="F112">
        <v>980.39202881000006</v>
      </c>
      <c r="G112">
        <v>1.45650005</v>
      </c>
      <c r="H112">
        <v>9.9000003020963209E+37</v>
      </c>
      <c r="J112" s="2">
        <f>TREND(Calibration!$A$2:$A$4,Calibration!$B$2:$B$4,C112)</f>
        <v>421.16348980817878</v>
      </c>
      <c r="K112" s="2">
        <f>TREND(Calibration!$A$2:$A$4,Calibration!$C$2:$C$4,E112)</f>
        <v>643.35486085113553</v>
      </c>
      <c r="L112" s="2">
        <f>TREND(Calibration!$A$2:$A$4,Calibration!$D$2:$D$4,G112)</f>
        <v>559.39460858178757</v>
      </c>
    </row>
    <row r="113" spans="1:12" x14ac:dyDescent="0.25">
      <c r="A113">
        <v>555091</v>
      </c>
      <c r="B113">
        <v>14.93700027</v>
      </c>
      <c r="C113">
        <v>0.66259997999999998</v>
      </c>
      <c r="D113">
        <v>9.9000003020963209E+37</v>
      </c>
      <c r="E113">
        <v>1.64230001</v>
      </c>
      <c r="F113">
        <v>906.79199218999997</v>
      </c>
      <c r="G113">
        <v>1.45700002</v>
      </c>
      <c r="H113">
        <v>9.9000003020963209E+37</v>
      </c>
      <c r="J113" s="2">
        <f>TREND(Calibration!$A$2:$A$4,Calibration!$B$2:$B$4,C113)</f>
        <v>423.12627032060675</v>
      </c>
      <c r="K113" s="2">
        <f>TREND(Calibration!$A$2:$A$4,Calibration!$C$2:$C$4,E113)</f>
        <v>644.68997286011324</v>
      </c>
      <c r="L113" s="2">
        <f>TREND(Calibration!$A$2:$A$4,Calibration!$D$2:$D$4,G113)</f>
        <v>559.6007156942261</v>
      </c>
    </row>
    <row r="114" spans="1:12" x14ac:dyDescent="0.25">
      <c r="A114">
        <v>560090</v>
      </c>
      <c r="B114">
        <v>15.03499985</v>
      </c>
      <c r="C114">
        <v>0.65780002000000004</v>
      </c>
      <c r="D114">
        <v>1249.3380127</v>
      </c>
      <c r="E114">
        <v>1.58449996</v>
      </c>
      <c r="F114">
        <v>1053.5030517600001</v>
      </c>
      <c r="G114">
        <v>1.4576</v>
      </c>
      <c r="H114">
        <v>9.9000003020963209E+37</v>
      </c>
      <c r="J114" s="2">
        <f>TREND(Calibration!$A$2:$A$4,Calibration!$B$2:$B$4,C114)</f>
        <v>420.18211488623547</v>
      </c>
      <c r="K114" s="2">
        <f>TREND(Calibration!$A$2:$A$4,Calibration!$C$2:$C$4,E114)</f>
        <v>621.30490918505416</v>
      </c>
      <c r="L114" s="2">
        <f>TREND(Calibration!$A$2:$A$4,Calibration!$D$2:$D$4,G114)</f>
        <v>559.84805082497576</v>
      </c>
    </row>
    <row r="115" spans="1:12" x14ac:dyDescent="0.25">
      <c r="A115">
        <v>565091</v>
      </c>
      <c r="B115">
        <v>15.09300041</v>
      </c>
      <c r="C115">
        <v>0.65560001000000001</v>
      </c>
      <c r="D115">
        <v>9.9000003020963209E+37</v>
      </c>
      <c r="E115">
        <v>1.6703000100000001</v>
      </c>
      <c r="F115">
        <v>1218.4090576200001</v>
      </c>
      <c r="G115">
        <v>1.4623999599999999</v>
      </c>
      <c r="H115">
        <v>9.9000003020963209E+37</v>
      </c>
      <c r="J115" s="2">
        <f>TREND(Calibration!$A$2:$A$4,Calibration!$B$2:$B$4,C115)</f>
        <v>418.83269293330846</v>
      </c>
      <c r="K115" s="2">
        <f>TREND(Calibration!$A$2:$A$4,Calibration!$C$2:$C$4,E115)</f>
        <v>656.01836760893536</v>
      </c>
      <c r="L115" s="2">
        <f>TREND(Calibration!$A$2:$A$4,Calibration!$D$2:$D$4,G115)</f>
        <v>561.8267813396476</v>
      </c>
    </row>
    <row r="116" spans="1:12" x14ac:dyDescent="0.25">
      <c r="A116">
        <v>570091</v>
      </c>
      <c r="B116">
        <v>15.00899982</v>
      </c>
      <c r="C116">
        <v>0.65289998000000005</v>
      </c>
      <c r="D116">
        <v>1249.3530273399999</v>
      </c>
      <c r="E116">
        <v>1.64709997</v>
      </c>
      <c r="F116">
        <v>1261.57995605</v>
      </c>
      <c r="G116">
        <v>1.4645999700000001</v>
      </c>
      <c r="H116">
        <v>9.9000003020963209E+37</v>
      </c>
      <c r="J116" s="2">
        <f>TREND(Calibration!$A$2:$A$4,Calibration!$B$2:$B$4,C116)</f>
        <v>417.17657329950623</v>
      </c>
      <c r="K116" s="2">
        <f>TREND(Calibration!$A$2:$A$4,Calibration!$C$2:$C$4,E116)</f>
        <v>646.63196720506164</v>
      </c>
      <c r="L116" s="2">
        <f>TREND(Calibration!$A$2:$A$4,Calibration!$D$2:$D$4,G116)</f>
        <v>562.73371117230943</v>
      </c>
    </row>
    <row r="117" spans="1:12" x14ac:dyDescent="0.25">
      <c r="A117">
        <v>575090</v>
      </c>
      <c r="B117">
        <v>14.91800022</v>
      </c>
      <c r="C117">
        <v>0.65450001000000002</v>
      </c>
      <c r="D117">
        <v>1168.20996094</v>
      </c>
      <c r="E117">
        <v>1.6180000299999999</v>
      </c>
      <c r="F117">
        <v>9.9000003020963209E+37</v>
      </c>
      <c r="G117">
        <v>1.4635000199999999</v>
      </c>
      <c r="H117">
        <v>1348.3769531200001</v>
      </c>
      <c r="J117" s="2">
        <f>TREND(Calibration!$A$2:$A$4,Calibration!$B$2:$B$4,C117)</f>
        <v>418.15798502369915</v>
      </c>
      <c r="K117" s="2">
        <f>TREND(Calibration!$A$2:$A$4,Calibration!$C$2:$C$4,E117)</f>
        <v>634.85855265195312</v>
      </c>
      <c r="L117" s="2">
        <f>TREND(Calibration!$A$2:$A$4,Calibration!$D$2:$D$4,G117)</f>
        <v>562.28026892912123</v>
      </c>
    </row>
    <row r="118" spans="1:12" x14ac:dyDescent="0.25">
      <c r="A118">
        <v>580090</v>
      </c>
      <c r="B118">
        <v>14.81099987</v>
      </c>
      <c r="C118">
        <v>0.65069997000000002</v>
      </c>
      <c r="D118">
        <v>9.9000003020963209E+37</v>
      </c>
      <c r="E118">
        <v>1.5882999900000001</v>
      </c>
      <c r="F118">
        <v>9.9000003020963209E+37</v>
      </c>
      <c r="G118">
        <v>1.4619</v>
      </c>
      <c r="H118">
        <v>9.9000003020963209E+37</v>
      </c>
      <c r="J118" s="2">
        <f>TREND(Calibration!$A$2:$A$4,Calibration!$B$2:$B$4,C118)</f>
        <v>415.82715134657923</v>
      </c>
      <c r="K118" s="2">
        <f>TREND(Calibration!$A$2:$A$4,Calibration!$C$2:$C$4,E118)</f>
        <v>622.84234632424591</v>
      </c>
      <c r="L118" s="2">
        <f>TREND(Calibration!$A$2:$A$4,Calibration!$D$2:$D$4,G118)</f>
        <v>561.62067834959862</v>
      </c>
    </row>
    <row r="119" spans="1:12" x14ac:dyDescent="0.25">
      <c r="A119">
        <v>585091</v>
      </c>
      <c r="B119">
        <v>14.772000309999999</v>
      </c>
      <c r="C119">
        <v>0.65289998000000005</v>
      </c>
      <c r="D119">
        <v>1103.57299805</v>
      </c>
      <c r="E119">
        <v>1.5379999900000001</v>
      </c>
      <c r="F119">
        <v>9.9000003020963209E+37</v>
      </c>
      <c r="G119">
        <v>1.4619</v>
      </c>
      <c r="H119">
        <v>9.9000003020963209E+37</v>
      </c>
      <c r="J119" s="2">
        <f>TREND(Calibration!$A$2:$A$4,Calibration!$B$2:$B$4,C119)</f>
        <v>417.17657329950623</v>
      </c>
      <c r="K119" s="2">
        <f>TREND(Calibration!$A$2:$A$4,Calibration!$C$2:$C$4,E119)</f>
        <v>602.49169432904046</v>
      </c>
      <c r="L119" s="2">
        <f>TREND(Calibration!$A$2:$A$4,Calibration!$D$2:$D$4,G119)</f>
        <v>561.62067834959862</v>
      </c>
    </row>
    <row r="120" spans="1:12" x14ac:dyDescent="0.25">
      <c r="A120">
        <v>590091</v>
      </c>
      <c r="B120">
        <v>14.795000079999999</v>
      </c>
      <c r="C120">
        <v>0.64800000000000002</v>
      </c>
      <c r="D120">
        <v>1075.42700195</v>
      </c>
      <c r="E120">
        <v>1.52890003</v>
      </c>
      <c r="F120">
        <v>9.9000003020963209E+37</v>
      </c>
      <c r="G120">
        <v>1.4645999700000001</v>
      </c>
      <c r="H120">
        <v>9.9000003020963209E+37</v>
      </c>
      <c r="J120" s="2">
        <f>TREND(Calibration!$A$2:$A$4,Calibration!$B$2:$B$4,C120)</f>
        <v>414.17106851502655</v>
      </c>
      <c r="K120" s="2">
        <f>TREND(Calibration!$A$2:$A$4,Calibration!$C$2:$C$4,E120)</f>
        <v>598.80998221909431</v>
      </c>
      <c r="L120" s="2">
        <f>TREND(Calibration!$A$2:$A$4,Calibration!$D$2:$D$4,G120)</f>
        <v>562.73371117230943</v>
      </c>
    </row>
    <row r="121" spans="1:12" x14ac:dyDescent="0.25">
      <c r="A121">
        <v>595091</v>
      </c>
      <c r="B121">
        <v>14.81099987</v>
      </c>
      <c r="C121">
        <v>0.65339999999999998</v>
      </c>
      <c r="D121">
        <v>1157.38903809</v>
      </c>
      <c r="E121">
        <v>1.6513999699999999</v>
      </c>
      <c r="F121">
        <v>9.9000003020963209E+37</v>
      </c>
      <c r="G121">
        <v>1.4619</v>
      </c>
      <c r="H121">
        <v>9.9000003020963209E+37</v>
      </c>
      <c r="J121" s="2">
        <f>TREND(Calibration!$A$2:$A$4,Calibration!$B$2:$B$4,C121)</f>
        <v>417.48327098038152</v>
      </c>
      <c r="K121" s="2">
        <f>TREND(Calibration!$A$2:$A$4,Calibration!$C$2:$C$4,E121)</f>
        <v>648.37168497005928</v>
      </c>
      <c r="L121" s="2">
        <f>TREND(Calibration!$A$2:$A$4,Calibration!$D$2:$D$4,G121)</f>
        <v>561.62067834959862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14.87899971</v>
      </c>
      <c r="C2">
        <v>0.64859997999999996</v>
      </c>
      <c r="D2">
        <v>9.9000003020963209E+37</v>
      </c>
      <c r="E2">
        <v>1.60549998</v>
      </c>
      <c r="F2">
        <v>1130.4959716799999</v>
      </c>
      <c r="G2">
        <v>1.4630000599999999</v>
      </c>
      <c r="H2">
        <v>9.9000003020963209E+37</v>
      </c>
      <c r="J2" s="2">
        <f>TREND(Calibration!$A$2:$A$4,Calibration!$B$2:$B$4,C2)</f>
        <v>414.53907874376057</v>
      </c>
      <c r="K2" s="2">
        <f>TREND(Calibration!$A$2:$A$4,Calibration!$C$2:$C$4,E2)</f>
        <v>629.80121333838133</v>
      </c>
      <c r="L2" s="2">
        <f>TREND(Calibration!$A$2:$A$4,Calibration!$D$2:$D$4,G2)</f>
        <v>562.07416593907226</v>
      </c>
      <c r="N2" s="2">
        <f>AVERAGE(J2:J121)</f>
        <v>417.39791010473999</v>
      </c>
    </row>
    <row r="3" spans="1:14" x14ac:dyDescent="0.25">
      <c r="A3">
        <v>5077</v>
      </c>
      <c r="B3">
        <v>14.8920002</v>
      </c>
      <c r="C3">
        <v>0.64800000000000002</v>
      </c>
      <c r="D3">
        <v>1319.8000488299999</v>
      </c>
      <c r="E3">
        <v>1.59099996</v>
      </c>
      <c r="F3">
        <v>793.74401854999996</v>
      </c>
      <c r="G3">
        <v>1.4635000199999999</v>
      </c>
      <c r="H3">
        <v>9.9000003020963209E+37</v>
      </c>
      <c r="J3" s="2">
        <f>TREND(Calibration!$A$2:$A$4,Calibration!$B$2:$B$4,C3)</f>
        <v>414.17106851502655</v>
      </c>
      <c r="K3" s="2">
        <f>TREND(Calibration!$A$2:$A$4,Calibration!$C$2:$C$4,E3)</f>
        <v>623.93471510888787</v>
      </c>
      <c r="L3" s="2">
        <f>TREND(Calibration!$A$2:$A$4,Calibration!$D$2:$D$4,G3)</f>
        <v>562.28026892912123</v>
      </c>
    </row>
    <row r="4" spans="1:14" x14ac:dyDescent="0.25">
      <c r="A4">
        <v>10075</v>
      </c>
      <c r="B4">
        <v>14.86600018</v>
      </c>
      <c r="C4">
        <v>0.64590000999999997</v>
      </c>
      <c r="D4">
        <v>819.51800536999997</v>
      </c>
      <c r="E4">
        <v>1.6444000000000001</v>
      </c>
      <c r="F4">
        <v>1143.1850585899999</v>
      </c>
      <c r="G4">
        <v>1.4641</v>
      </c>
      <c r="H4">
        <v>9.9000003020963209E+37</v>
      </c>
      <c r="J4" s="2">
        <f>TREND(Calibration!$A$2:$A$4,Calibration!$B$2:$B$4,C4)</f>
        <v>412.88299591220789</v>
      </c>
      <c r="K4" s="2">
        <f>TREND(Calibration!$A$2:$A$4,Calibration!$C$2:$C$4,E4)</f>
        <v>645.53959842041968</v>
      </c>
      <c r="L4" s="2">
        <f>TREND(Calibration!$A$2:$A$4,Calibration!$D$2:$D$4,G4)</f>
        <v>562.5276040598709</v>
      </c>
    </row>
    <row r="5" spans="1:14" x14ac:dyDescent="0.25">
      <c r="A5">
        <v>15076</v>
      </c>
      <c r="B5">
        <v>14.696999549999999</v>
      </c>
      <c r="C5">
        <v>0.64160001</v>
      </c>
      <c r="D5">
        <v>9.9000003020963209E+37</v>
      </c>
      <c r="E5">
        <v>1.6454999400000001</v>
      </c>
      <c r="F5">
        <v>578.44799805000002</v>
      </c>
      <c r="G5">
        <v>1.4635000199999999</v>
      </c>
      <c r="H5">
        <v>9.9000003020963209E+37</v>
      </c>
      <c r="J5" s="2">
        <f>TREND(Calibration!$A$2:$A$4,Calibration!$B$2:$B$4,C5)</f>
        <v>410.24550135646228</v>
      </c>
      <c r="K5" s="2">
        <f>TREND(Calibration!$A$2:$A$4,Calibration!$C$2:$C$4,E5)</f>
        <v>645.98461822470608</v>
      </c>
      <c r="L5" s="2">
        <f>TREND(Calibration!$A$2:$A$4,Calibration!$D$2:$D$4,G5)</f>
        <v>562.28026892912123</v>
      </c>
    </row>
    <row r="6" spans="1:14" x14ac:dyDescent="0.25">
      <c r="A6">
        <v>20077</v>
      </c>
      <c r="B6">
        <v>14.54800034</v>
      </c>
      <c r="C6">
        <v>0.64160001</v>
      </c>
      <c r="D6">
        <v>943.83502196999996</v>
      </c>
      <c r="E6">
        <v>1.4472999600000001</v>
      </c>
      <c r="F6">
        <v>1025.4739990200001</v>
      </c>
      <c r="G6">
        <v>1.4613000199999999</v>
      </c>
      <c r="H6">
        <v>9.9000003020963209E+37</v>
      </c>
      <c r="J6" s="2">
        <f>TREND(Calibration!$A$2:$A$4,Calibration!$B$2:$B$4,C6)</f>
        <v>410.24550135646228</v>
      </c>
      <c r="K6" s="2">
        <f>TREND(Calibration!$A$2:$A$4,Calibration!$C$2:$C$4,E6)</f>
        <v>565.79577491582597</v>
      </c>
      <c r="L6" s="2">
        <f>TREND(Calibration!$A$2:$A$4,Calibration!$D$2:$D$4,G6)</f>
        <v>561.37334321884907</v>
      </c>
    </row>
    <row r="7" spans="1:14" x14ac:dyDescent="0.25">
      <c r="A7">
        <v>25077</v>
      </c>
      <c r="B7">
        <v>14.352999690000001</v>
      </c>
      <c r="C7">
        <v>0.64209998000000001</v>
      </c>
      <c r="D7">
        <v>921.14001465000001</v>
      </c>
      <c r="E7">
        <v>1.43700004</v>
      </c>
      <c r="F7">
        <v>9.9000003020963209E+37</v>
      </c>
      <c r="G7">
        <v>1.4635000199999999</v>
      </c>
      <c r="H7">
        <v>9.9000003020963209E+37</v>
      </c>
      <c r="J7" s="2">
        <f>TREND(Calibration!$A$2:$A$4,Calibration!$B$2:$B$4,C7)</f>
        <v>410.55216836879629</v>
      </c>
      <c r="K7" s="2">
        <f>TREND(Calibration!$A$2:$A$4,Calibration!$C$2:$C$4,E7)</f>
        <v>561.62857635720854</v>
      </c>
      <c r="L7" s="2">
        <f>TREND(Calibration!$A$2:$A$4,Calibration!$D$2:$D$4,G7)</f>
        <v>562.28026892912123</v>
      </c>
    </row>
    <row r="8" spans="1:14" x14ac:dyDescent="0.25">
      <c r="A8">
        <v>30079</v>
      </c>
      <c r="B8">
        <v>14.26200008</v>
      </c>
      <c r="C8">
        <v>0.64319998</v>
      </c>
      <c r="D8">
        <v>398.89300537000003</v>
      </c>
      <c r="E8">
        <v>1.45809996</v>
      </c>
      <c r="F8">
        <v>9.9000003020963209E+37</v>
      </c>
      <c r="G8">
        <v>1.4641</v>
      </c>
      <c r="H8">
        <v>9.9000003020963209E+37</v>
      </c>
      <c r="J8" s="2">
        <f>TREND(Calibration!$A$2:$A$4,Calibration!$B$2:$B$4,C8)</f>
        <v>411.2268762784056</v>
      </c>
      <c r="K8" s="2">
        <f>TREND(Calibration!$A$2:$A$4,Calibration!$C$2:$C$4,E8)</f>
        <v>570.16529860465732</v>
      </c>
      <c r="L8" s="2">
        <f>TREND(Calibration!$A$2:$A$4,Calibration!$D$2:$D$4,G8)</f>
        <v>562.5276040598709</v>
      </c>
    </row>
    <row r="9" spans="1:14" x14ac:dyDescent="0.25">
      <c r="A9">
        <v>35079</v>
      </c>
      <c r="B9">
        <v>14.21700001</v>
      </c>
      <c r="C9">
        <v>0.64590000999999997</v>
      </c>
      <c r="D9">
        <v>734.22698975000003</v>
      </c>
      <c r="E9">
        <v>1.5163999800000001</v>
      </c>
      <c r="F9">
        <v>9.9000003020963209E+37</v>
      </c>
      <c r="G9">
        <v>1.4619</v>
      </c>
      <c r="H9">
        <v>1342.0050048799999</v>
      </c>
      <c r="J9" s="2">
        <f>TREND(Calibration!$A$2:$A$4,Calibration!$B$2:$B$4,C9)</f>
        <v>412.88299591220789</v>
      </c>
      <c r="K9" s="2">
        <f>TREND(Calibration!$A$2:$A$4,Calibration!$C$2:$C$4,E9)</f>
        <v>593.75264290552241</v>
      </c>
      <c r="L9" s="2">
        <f>TREND(Calibration!$A$2:$A$4,Calibration!$D$2:$D$4,G9)</f>
        <v>561.62067834959862</v>
      </c>
    </row>
    <row r="10" spans="1:14" x14ac:dyDescent="0.25">
      <c r="A10">
        <v>40079</v>
      </c>
      <c r="B10">
        <v>14.21700001</v>
      </c>
      <c r="C10">
        <v>0.63669997</v>
      </c>
      <c r="D10">
        <v>9.9000003020963209E+37</v>
      </c>
      <c r="E10">
        <v>1.52670002</v>
      </c>
      <c r="F10">
        <v>1315.3730468700001</v>
      </c>
      <c r="G10">
        <v>1.4619</v>
      </c>
      <c r="H10">
        <v>9.9000003020963209E+37</v>
      </c>
      <c r="J10" s="2">
        <f>TREND(Calibration!$A$2:$A$4,Calibration!$B$2:$B$4,C10)</f>
        <v>407.23995976973305</v>
      </c>
      <c r="K10" s="2">
        <f>TREND(Calibration!$A$2:$A$4,Calibration!$C$2:$C$4,E10)</f>
        <v>597.91989001440299</v>
      </c>
      <c r="L10" s="2">
        <f>TREND(Calibration!$A$2:$A$4,Calibration!$D$2:$D$4,G10)</f>
        <v>561.62067834959862</v>
      </c>
    </row>
    <row r="11" spans="1:14" x14ac:dyDescent="0.25">
      <c r="A11">
        <v>45079</v>
      </c>
      <c r="B11">
        <v>14.24600029</v>
      </c>
      <c r="C11">
        <v>0.64050001000000001</v>
      </c>
      <c r="D11">
        <v>9.9000003020963209E+37</v>
      </c>
      <c r="E11">
        <v>1.51269996</v>
      </c>
      <c r="F11">
        <v>605.05401611000002</v>
      </c>
      <c r="G11">
        <v>1.4645999700000001</v>
      </c>
      <c r="H11">
        <v>9.9000003020963209E+37</v>
      </c>
      <c r="J11" s="2">
        <f>TREND(Calibration!$A$2:$A$4,Calibration!$B$2:$B$4,C11)</f>
        <v>409.57079344685292</v>
      </c>
      <c r="K11" s="2">
        <f>TREND(Calibration!$A$2:$A$4,Calibration!$C$2:$C$4,E11)</f>
        <v>592.25566836486041</v>
      </c>
      <c r="L11" s="2">
        <f>TREND(Calibration!$A$2:$A$4,Calibration!$D$2:$D$4,G11)</f>
        <v>562.73371117230943</v>
      </c>
    </row>
    <row r="12" spans="1:14" x14ac:dyDescent="0.25">
      <c r="A12">
        <v>50080</v>
      </c>
      <c r="B12">
        <v>14.25899982</v>
      </c>
      <c r="C12">
        <v>0.64160001</v>
      </c>
      <c r="D12">
        <v>9.9000003020963209E+37</v>
      </c>
      <c r="E12">
        <v>1.44780004</v>
      </c>
      <c r="F12">
        <v>366.98498534999999</v>
      </c>
      <c r="G12">
        <v>1.46510005</v>
      </c>
      <c r="H12">
        <v>9.9000003020963209E+37</v>
      </c>
      <c r="J12" s="2">
        <f>TREND(Calibration!$A$2:$A$4,Calibration!$B$2:$B$4,C12)</f>
        <v>410.24550135646228</v>
      </c>
      <c r="K12" s="2">
        <f>TREND(Calibration!$A$2:$A$4,Calibration!$C$2:$C$4,E12)</f>
        <v>565.99810004603989</v>
      </c>
      <c r="L12" s="2">
        <f>TREND(Calibration!$A$2:$A$4,Calibration!$D$2:$D$4,G12)</f>
        <v>562.93986363103352</v>
      </c>
    </row>
    <row r="13" spans="1:14" x14ac:dyDescent="0.25">
      <c r="A13">
        <v>55080</v>
      </c>
      <c r="B13">
        <v>14.34000015</v>
      </c>
      <c r="C13">
        <v>0.64910000999999995</v>
      </c>
      <c r="D13">
        <v>1080.8420410199999</v>
      </c>
      <c r="E13">
        <v>1.5316000000000001</v>
      </c>
      <c r="F13">
        <v>391.41198730000002</v>
      </c>
      <c r="G13">
        <v>1.46570003</v>
      </c>
      <c r="H13">
        <v>9.9000003020963209E+37</v>
      </c>
      <c r="J13" s="2">
        <f>TREND(Calibration!$A$2:$A$4,Calibration!$B$2:$B$4,C13)</f>
        <v>414.84578255834413</v>
      </c>
      <c r="K13" s="2">
        <f>TREND(Calibration!$A$2:$A$4,Calibration!$C$2:$C$4,E13)</f>
        <v>599.90235100373638</v>
      </c>
      <c r="L13" s="2">
        <f>TREND(Calibration!$A$2:$A$4,Calibration!$D$2:$D$4,G13)</f>
        <v>563.18719876178318</v>
      </c>
    </row>
    <row r="14" spans="1:14" x14ac:dyDescent="0.25">
      <c r="A14">
        <v>60080</v>
      </c>
      <c r="B14">
        <v>14.37899971</v>
      </c>
      <c r="C14">
        <v>0.65130001000000004</v>
      </c>
      <c r="D14">
        <v>665.69500731999995</v>
      </c>
      <c r="E14">
        <v>1.4558999500000001</v>
      </c>
      <c r="F14">
        <v>912.61602783000001</v>
      </c>
      <c r="G14">
        <v>1.46510005</v>
      </c>
      <c r="H14">
        <v>9.9000003020963209E+37</v>
      </c>
      <c r="J14" s="2">
        <f>TREND(Calibration!$A$2:$A$4,Calibration!$B$2:$B$4,C14)</f>
        <v>416.19519837756286</v>
      </c>
      <c r="K14" s="2">
        <f>TREND(Calibration!$A$2:$A$4,Calibration!$C$2:$C$4,E14)</f>
        <v>569.27520639996601</v>
      </c>
      <c r="L14" s="2">
        <f>TREND(Calibration!$A$2:$A$4,Calibration!$D$2:$D$4,G14)</f>
        <v>562.93986363103352</v>
      </c>
    </row>
    <row r="15" spans="1:14" x14ac:dyDescent="0.25">
      <c r="A15">
        <v>65081</v>
      </c>
      <c r="B15">
        <v>14.385999679999999</v>
      </c>
      <c r="C15">
        <v>0.65240001999999997</v>
      </c>
      <c r="D15">
        <v>520.66497803000004</v>
      </c>
      <c r="E15">
        <v>1.4883999800000001</v>
      </c>
      <c r="F15">
        <v>9.9000003020963209E+37</v>
      </c>
      <c r="G15">
        <v>1.46570003</v>
      </c>
      <c r="H15">
        <v>1217.7889404299999</v>
      </c>
      <c r="J15" s="2">
        <f>TREND(Calibration!$A$2:$A$4,Calibration!$B$2:$B$4,C15)</f>
        <v>416.86991242088044</v>
      </c>
      <c r="K15" s="2">
        <f>TREND(Calibration!$A$2:$A$4,Calibration!$C$2:$C$4,E15)</f>
        <v>582.4242481567004</v>
      </c>
      <c r="L15" s="2">
        <f>TREND(Calibration!$A$2:$A$4,Calibration!$D$2:$D$4,G15)</f>
        <v>563.18719876178318</v>
      </c>
    </row>
    <row r="16" spans="1:14" x14ac:dyDescent="0.25">
      <c r="A16">
        <v>70080</v>
      </c>
      <c r="B16">
        <v>14.28499985</v>
      </c>
      <c r="C16">
        <v>0.65880000999999999</v>
      </c>
      <c r="D16">
        <v>866.53002930000002</v>
      </c>
      <c r="E16">
        <v>1.4716000600000001</v>
      </c>
      <c r="F16">
        <v>9.9000003020963209E+37</v>
      </c>
      <c r="G16">
        <v>1.4678000200000001</v>
      </c>
      <c r="H16">
        <v>9.9000003020963209E+37</v>
      </c>
      <c r="J16" s="2">
        <f>TREND(Calibration!$A$2:$A$4,Calibration!$B$2:$B$4,C16)</f>
        <v>420.79547957944476</v>
      </c>
      <c r="K16" s="2">
        <f>TREND(Calibration!$A$2:$A$4,Calibration!$C$2:$C$4,E16)</f>
        <v>575.62724367424926</v>
      </c>
      <c r="L16" s="2">
        <f>TREND(Calibration!$A$2:$A$4,Calibration!$D$2:$D$4,G16)</f>
        <v>564.05289645374432</v>
      </c>
    </row>
    <row r="17" spans="1:12" x14ac:dyDescent="0.25">
      <c r="A17">
        <v>75082</v>
      </c>
      <c r="B17">
        <v>14.18799973</v>
      </c>
      <c r="C17">
        <v>0.65719998000000002</v>
      </c>
      <c r="D17">
        <v>9.9000003020963209E+37</v>
      </c>
      <c r="E17">
        <v>1.47490001</v>
      </c>
      <c r="F17">
        <v>934.35400390999996</v>
      </c>
      <c r="G17">
        <v>1.47109997</v>
      </c>
      <c r="H17">
        <v>9.9000003020963209E+37</v>
      </c>
      <c r="J17" s="2">
        <f>TREND(Calibration!$A$2:$A$4,Calibration!$B$2:$B$4,C17)</f>
        <v>419.81406785525184</v>
      </c>
      <c r="K17" s="2">
        <f>TREND(Calibration!$A$2:$A$4,Calibration!$C$2:$C$4,E17)</f>
        <v>576.96235568322697</v>
      </c>
      <c r="L17" s="2">
        <f>TREND(Calibration!$A$2:$A$4,Calibration!$D$2:$D$4,G17)</f>
        <v>565.41326440720468</v>
      </c>
    </row>
    <row r="18" spans="1:12" x14ac:dyDescent="0.25">
      <c r="A18">
        <v>80081</v>
      </c>
      <c r="B18">
        <v>14.190999980000001</v>
      </c>
      <c r="C18">
        <v>0.65829998000000001</v>
      </c>
      <c r="D18">
        <v>1011.90802002</v>
      </c>
      <c r="E18">
        <v>1.4904999699999999</v>
      </c>
      <c r="F18">
        <v>1030.99401855</v>
      </c>
      <c r="G18">
        <v>1.4667999700000001</v>
      </c>
      <c r="H18">
        <v>9.9000003020963209E+37</v>
      </c>
      <c r="J18" s="2">
        <f>TREND(Calibration!$A$2:$A$4,Calibration!$B$2:$B$4,C18)</f>
        <v>420.48877576486115</v>
      </c>
      <c r="K18" s="2">
        <f>TREND(Calibration!$A$2:$A$4,Calibration!$C$2:$C$4,E18)</f>
        <v>583.27387371700672</v>
      </c>
      <c r="L18" s="2">
        <f>TREND(Calibration!$A$2:$A$4,Calibration!$D$2:$D$4,G18)</f>
        <v>563.6406368825817</v>
      </c>
    </row>
    <row r="19" spans="1:12" x14ac:dyDescent="0.25">
      <c r="A19">
        <v>85082</v>
      </c>
      <c r="B19">
        <v>14.25300026</v>
      </c>
      <c r="C19">
        <v>0.65990000999999998</v>
      </c>
      <c r="D19">
        <v>9.9000003020963209E+37</v>
      </c>
      <c r="E19">
        <v>1.49160004</v>
      </c>
      <c r="F19">
        <v>756.96801758000004</v>
      </c>
      <c r="G19">
        <v>1.4635000199999999</v>
      </c>
      <c r="H19">
        <v>9.9000003020963209E+37</v>
      </c>
      <c r="J19" s="2">
        <f>TREND(Calibration!$A$2:$A$4,Calibration!$B$2:$B$4,C19)</f>
        <v>421.47018748905407</v>
      </c>
      <c r="K19" s="2">
        <f>TREND(Calibration!$A$2:$A$4,Calibration!$C$2:$C$4,E19)</f>
        <v>583.71894611741163</v>
      </c>
      <c r="L19" s="2">
        <f>TREND(Calibration!$A$2:$A$4,Calibration!$D$2:$D$4,G19)</f>
        <v>562.28026892912123</v>
      </c>
    </row>
    <row r="20" spans="1:12" x14ac:dyDescent="0.25">
      <c r="A20">
        <v>90082</v>
      </c>
      <c r="B20">
        <v>14.41800022</v>
      </c>
      <c r="C20">
        <v>0.66479999000000001</v>
      </c>
      <c r="D20">
        <v>761.71801758000004</v>
      </c>
      <c r="E20">
        <v>1.51049995</v>
      </c>
      <c r="F20">
        <v>1059.13903809</v>
      </c>
      <c r="G20">
        <v>1.4635000199999999</v>
      </c>
      <c r="H20">
        <v>9.9000003020963209E+37</v>
      </c>
      <c r="J20" s="2">
        <f>TREND(Calibration!$A$2:$A$4,Calibration!$B$2:$B$4,C20)</f>
        <v>424.4756922735337</v>
      </c>
      <c r="K20" s="2">
        <f>TREND(Calibration!$A$2:$A$4,Calibration!$C$2:$C$4,E20)</f>
        <v>591.3655761601691</v>
      </c>
      <c r="L20" s="2">
        <f>TREND(Calibration!$A$2:$A$4,Calibration!$D$2:$D$4,G20)</f>
        <v>562.28026892912123</v>
      </c>
    </row>
    <row r="21" spans="1:12" x14ac:dyDescent="0.25">
      <c r="A21">
        <v>95083</v>
      </c>
      <c r="B21">
        <v>14.60999966</v>
      </c>
      <c r="C21">
        <v>0.66369997999999997</v>
      </c>
      <c r="D21">
        <v>468.11499022999999</v>
      </c>
      <c r="E21">
        <v>1.51269996</v>
      </c>
      <c r="F21">
        <v>9.9000003020963209E+37</v>
      </c>
      <c r="G21">
        <v>1.4635000199999999</v>
      </c>
      <c r="H21">
        <v>9.9000003020963209E+37</v>
      </c>
      <c r="J21" s="2">
        <f>TREND(Calibration!$A$2:$A$4,Calibration!$B$2:$B$4,C21)</f>
        <v>423.80097823021606</v>
      </c>
      <c r="K21" s="2">
        <f>TREND(Calibration!$A$2:$A$4,Calibration!$C$2:$C$4,E21)</f>
        <v>592.25566836486041</v>
      </c>
      <c r="L21" s="2">
        <f>TREND(Calibration!$A$2:$A$4,Calibration!$D$2:$D$4,G21)</f>
        <v>562.28026892912123</v>
      </c>
    </row>
    <row r="22" spans="1:12" x14ac:dyDescent="0.25">
      <c r="A22">
        <v>100082</v>
      </c>
      <c r="B22">
        <v>14.739000320000001</v>
      </c>
      <c r="C22">
        <v>0.66320002</v>
      </c>
      <c r="D22">
        <v>819.21801758000004</v>
      </c>
      <c r="E22">
        <v>1.50730002</v>
      </c>
      <c r="F22">
        <v>9.9000003020963209E+37</v>
      </c>
      <c r="G22">
        <v>1.4619</v>
      </c>
      <c r="H22">
        <v>9.9000003020963209E+37</v>
      </c>
      <c r="J22" s="2">
        <f>TREND(Calibration!$A$2:$A$4,Calibration!$B$2:$B$4,C22)</f>
        <v>423.49431735159038</v>
      </c>
      <c r="K22" s="2">
        <f>TREND(Calibration!$A$2:$A$4,Calibration!$C$2:$C$4,E22)</f>
        <v>590.07093079557626</v>
      </c>
      <c r="L22" s="2">
        <f>TREND(Calibration!$A$2:$A$4,Calibration!$D$2:$D$4,G22)</f>
        <v>561.62067834959862</v>
      </c>
    </row>
    <row r="23" spans="1:12" x14ac:dyDescent="0.25">
      <c r="A23">
        <v>105083</v>
      </c>
      <c r="B23">
        <v>14.803999900000001</v>
      </c>
      <c r="C23">
        <v>0.65939999000000005</v>
      </c>
      <c r="D23">
        <v>9.9000003020963209E+37</v>
      </c>
      <c r="E23">
        <v>1.49109995</v>
      </c>
      <c r="F23">
        <v>1199.26599121</v>
      </c>
      <c r="G23">
        <v>1.4641</v>
      </c>
      <c r="H23">
        <v>9.9000003020963209E+37</v>
      </c>
      <c r="J23" s="2">
        <f>TREND(Calibration!$A$2:$A$4,Calibration!$B$2:$B$4,C23)</f>
        <v>421.16348980817878</v>
      </c>
      <c r="K23" s="2">
        <f>TREND(Calibration!$A$2:$A$4,Calibration!$C$2:$C$4,E23)</f>
        <v>583.51661694134236</v>
      </c>
      <c r="L23" s="2">
        <f>TREND(Calibration!$A$2:$A$4,Calibration!$D$2:$D$4,G23)</f>
        <v>562.5276040598709</v>
      </c>
    </row>
    <row r="24" spans="1:12" x14ac:dyDescent="0.25">
      <c r="A24">
        <v>110084</v>
      </c>
      <c r="B24">
        <v>14.84599972</v>
      </c>
      <c r="C24">
        <v>0.65939999000000005</v>
      </c>
      <c r="D24">
        <v>864.59600829999999</v>
      </c>
      <c r="E24">
        <v>1.51370001</v>
      </c>
      <c r="F24">
        <v>1185.9899902300001</v>
      </c>
      <c r="G24">
        <v>1.4630000599999999</v>
      </c>
      <c r="H24">
        <v>9.9000003020963209E+37</v>
      </c>
      <c r="J24" s="2">
        <f>TREND(Calibration!$A$2:$A$4,Calibration!$B$2:$B$4,C24)</f>
        <v>421.16348980817878</v>
      </c>
      <c r="K24" s="2">
        <f>TREND(Calibration!$A$2:$A$4,Calibration!$C$2:$C$4,E24)</f>
        <v>592.66027412088033</v>
      </c>
      <c r="L24" s="2">
        <f>TREND(Calibration!$A$2:$A$4,Calibration!$D$2:$D$4,G24)</f>
        <v>562.07416593907226</v>
      </c>
    </row>
    <row r="25" spans="1:12" x14ac:dyDescent="0.25">
      <c r="A25">
        <v>115083</v>
      </c>
      <c r="B25">
        <v>14.855999949999999</v>
      </c>
      <c r="C25">
        <v>0.65339999999999998</v>
      </c>
      <c r="D25">
        <v>774.80401611000002</v>
      </c>
      <c r="E25">
        <v>1.51370001</v>
      </c>
      <c r="F25">
        <v>900.47601318</v>
      </c>
      <c r="G25">
        <v>1.4630000599999999</v>
      </c>
      <c r="H25">
        <v>9.9000003020963209E+37</v>
      </c>
      <c r="J25" s="2">
        <f>TREND(Calibration!$A$2:$A$4,Calibration!$B$2:$B$4,C25)</f>
        <v>417.48327098038152</v>
      </c>
      <c r="K25" s="2">
        <f>TREND(Calibration!$A$2:$A$4,Calibration!$C$2:$C$4,E25)</f>
        <v>592.66027412088033</v>
      </c>
      <c r="L25" s="2">
        <f>TREND(Calibration!$A$2:$A$4,Calibration!$D$2:$D$4,G25)</f>
        <v>562.07416593907226</v>
      </c>
    </row>
    <row r="26" spans="1:12" x14ac:dyDescent="0.25">
      <c r="A26">
        <v>120084</v>
      </c>
      <c r="B26">
        <v>14.86600018</v>
      </c>
      <c r="C26">
        <v>0.65829998000000001</v>
      </c>
      <c r="D26">
        <v>661.12402343999997</v>
      </c>
      <c r="E26">
        <v>1.47109997</v>
      </c>
      <c r="F26">
        <v>1178.6159668</v>
      </c>
      <c r="G26">
        <v>1.4613000199999999</v>
      </c>
      <c r="H26">
        <v>9.9000003020963209E+37</v>
      </c>
      <c r="J26" s="2">
        <f>TREND(Calibration!$A$2:$A$4,Calibration!$B$2:$B$4,C26)</f>
        <v>420.48877576486115</v>
      </c>
      <c r="K26" s="2">
        <f>TREND(Calibration!$A$2:$A$4,Calibration!$C$2:$C$4,E26)</f>
        <v>575.42491449817999</v>
      </c>
      <c r="L26" s="2">
        <f>TREND(Calibration!$A$2:$A$4,Calibration!$D$2:$D$4,G26)</f>
        <v>561.37334321884907</v>
      </c>
    </row>
    <row r="27" spans="1:12" x14ac:dyDescent="0.25">
      <c r="A27">
        <v>125084</v>
      </c>
      <c r="B27">
        <v>14.911000250000001</v>
      </c>
      <c r="C27">
        <v>0.65560001000000001</v>
      </c>
      <c r="D27">
        <v>429.21798705999998</v>
      </c>
      <c r="E27">
        <v>1.4683999999999999</v>
      </c>
      <c r="F27">
        <v>9.9000003020963209E+37</v>
      </c>
      <c r="G27">
        <v>1.46570003</v>
      </c>
      <c r="H27">
        <v>1243.3430175799999</v>
      </c>
      <c r="J27" s="2">
        <f>TREND(Calibration!$A$2:$A$4,Calibration!$B$2:$B$4,C27)</f>
        <v>418.83269293330846</v>
      </c>
      <c r="K27" s="2">
        <f>TREND(Calibration!$A$2:$A$4,Calibration!$C$2:$C$4,E27)</f>
        <v>574.33254571353791</v>
      </c>
      <c r="L27" s="2">
        <f>TREND(Calibration!$A$2:$A$4,Calibration!$D$2:$D$4,G27)</f>
        <v>563.18719876178318</v>
      </c>
    </row>
    <row r="28" spans="1:12" x14ac:dyDescent="0.25">
      <c r="A28">
        <v>130083</v>
      </c>
      <c r="B28">
        <v>14.95699978</v>
      </c>
      <c r="C28">
        <v>0.65130001000000004</v>
      </c>
      <c r="D28">
        <v>9.9000003020963209E+37</v>
      </c>
      <c r="E28">
        <v>1.4602999699999999</v>
      </c>
      <c r="F28">
        <v>1177.1219482399999</v>
      </c>
      <c r="G28">
        <v>1.4667999700000001</v>
      </c>
      <c r="H28">
        <v>9.9000003020963209E+37</v>
      </c>
      <c r="J28" s="2">
        <f>TREND(Calibration!$A$2:$A$4,Calibration!$B$2:$B$4,C28)</f>
        <v>416.19519837756286</v>
      </c>
      <c r="K28" s="2">
        <f>TREND(Calibration!$A$2:$A$4,Calibration!$C$2:$C$4,E28)</f>
        <v>571.05539080934852</v>
      </c>
      <c r="L28" s="2">
        <f>TREND(Calibration!$A$2:$A$4,Calibration!$D$2:$D$4,G28)</f>
        <v>563.6406368825817</v>
      </c>
    </row>
    <row r="29" spans="1:12" x14ac:dyDescent="0.25">
      <c r="A29">
        <v>135083</v>
      </c>
      <c r="B29">
        <v>15.027999879999999</v>
      </c>
      <c r="C29">
        <v>0.65780002000000004</v>
      </c>
      <c r="D29">
        <v>1058.4799804700001</v>
      </c>
      <c r="E29">
        <v>1.4450999499999999</v>
      </c>
      <c r="F29">
        <v>1368.82299805</v>
      </c>
      <c r="G29">
        <v>1.46510005</v>
      </c>
      <c r="H29">
        <v>9.9000003020963209E+37</v>
      </c>
      <c r="J29" s="2">
        <f>TREND(Calibration!$A$2:$A$4,Calibration!$B$2:$B$4,C29)</f>
        <v>420.18211488623547</v>
      </c>
      <c r="K29" s="2">
        <f>TREND(Calibration!$A$2:$A$4,Calibration!$C$2:$C$4,E29)</f>
        <v>564.90568271113466</v>
      </c>
      <c r="L29" s="2">
        <f>TREND(Calibration!$A$2:$A$4,Calibration!$D$2:$D$4,G29)</f>
        <v>562.93986363103352</v>
      </c>
    </row>
    <row r="30" spans="1:12" x14ac:dyDescent="0.25">
      <c r="A30">
        <v>140084</v>
      </c>
      <c r="B30">
        <v>15.06099987</v>
      </c>
      <c r="C30">
        <v>0.65609998000000003</v>
      </c>
      <c r="D30">
        <v>9.9000003020963209E+37</v>
      </c>
      <c r="E30">
        <v>1.4472999600000001</v>
      </c>
      <c r="F30">
        <v>471.30300903</v>
      </c>
      <c r="G30">
        <v>1.4623999599999999</v>
      </c>
      <c r="H30">
        <v>9.9000003020963209E+37</v>
      </c>
      <c r="J30" s="2">
        <f>TREND(Calibration!$A$2:$A$4,Calibration!$B$2:$B$4,C30)</f>
        <v>419.13935994564247</v>
      </c>
      <c r="K30" s="2">
        <f>TREND(Calibration!$A$2:$A$4,Calibration!$C$2:$C$4,E30)</f>
        <v>565.79577491582597</v>
      </c>
      <c r="L30" s="2">
        <f>TREND(Calibration!$A$2:$A$4,Calibration!$D$2:$D$4,G30)</f>
        <v>561.8267813396476</v>
      </c>
    </row>
    <row r="31" spans="1:12" x14ac:dyDescent="0.25">
      <c r="A31">
        <v>145084</v>
      </c>
      <c r="B31">
        <v>15.06999969</v>
      </c>
      <c r="C31">
        <v>0.64969999</v>
      </c>
      <c r="D31">
        <v>9.9000003020963209E+37</v>
      </c>
      <c r="E31">
        <v>1.5245000099999999</v>
      </c>
      <c r="F31">
        <v>334.80801392000001</v>
      </c>
      <c r="G31">
        <v>1.46570003</v>
      </c>
      <c r="H31">
        <v>9.9000003020963209E+37</v>
      </c>
      <c r="J31" s="2">
        <f>TREND(Calibration!$A$2:$A$4,Calibration!$B$2:$B$4,C31)</f>
        <v>415.21379278707821</v>
      </c>
      <c r="K31" s="2">
        <f>TREND(Calibration!$A$2:$A$4,Calibration!$C$2:$C$4,E31)</f>
        <v>597.02979780971168</v>
      </c>
      <c r="L31" s="2">
        <f>TREND(Calibration!$A$2:$A$4,Calibration!$D$2:$D$4,G31)</f>
        <v>563.18719876178318</v>
      </c>
    </row>
    <row r="32" spans="1:12" x14ac:dyDescent="0.25">
      <c r="A32">
        <v>150084</v>
      </c>
      <c r="B32">
        <v>15.03100014</v>
      </c>
      <c r="C32">
        <v>0.65130001000000004</v>
      </c>
      <c r="D32">
        <v>1151.9520263700001</v>
      </c>
      <c r="E32">
        <v>1.47000003</v>
      </c>
      <c r="F32">
        <v>351.61199950999998</v>
      </c>
      <c r="G32">
        <v>1.4673000599999999</v>
      </c>
      <c r="H32">
        <v>9.9000003020963209E+37</v>
      </c>
      <c r="J32" s="2">
        <f>TREND(Calibration!$A$2:$A$4,Calibration!$B$2:$B$4,C32)</f>
        <v>416.19519837756286</v>
      </c>
      <c r="K32" s="2">
        <f>TREND(Calibration!$A$2:$A$4,Calibration!$C$2:$C$4,E32)</f>
        <v>574.97989469389358</v>
      </c>
      <c r="L32" s="2">
        <f>TREND(Calibration!$A$2:$A$4,Calibration!$D$2:$D$4,G32)</f>
        <v>563.84679346369524</v>
      </c>
    </row>
    <row r="33" spans="1:12" x14ac:dyDescent="0.25">
      <c r="A33">
        <v>155083</v>
      </c>
      <c r="B33">
        <v>14.930999760000001</v>
      </c>
      <c r="C33">
        <v>0.65240001999999997</v>
      </c>
      <c r="D33">
        <v>890.59600829999999</v>
      </c>
      <c r="E33">
        <v>1.4586000400000001</v>
      </c>
      <c r="F33">
        <v>634.39697265999996</v>
      </c>
      <c r="G33">
        <v>1.46619999</v>
      </c>
      <c r="H33">
        <v>9.9000003020963209E+37</v>
      </c>
      <c r="J33" s="2">
        <f>TREND(Calibration!$A$2:$A$4,Calibration!$B$2:$B$4,C33)</f>
        <v>416.86991242088044</v>
      </c>
      <c r="K33" s="2">
        <f>TREND(Calibration!$A$2:$A$4,Calibration!$C$2:$C$4,E33)</f>
        <v>570.36762373487136</v>
      </c>
      <c r="L33" s="2">
        <f>TREND(Calibration!$A$2:$A$4,Calibration!$D$2:$D$4,G33)</f>
        <v>563.39330175183204</v>
      </c>
    </row>
    <row r="34" spans="1:12" x14ac:dyDescent="0.25">
      <c r="A34">
        <v>160086</v>
      </c>
      <c r="B34">
        <v>14.85900021</v>
      </c>
      <c r="C34">
        <v>0.65069997000000002</v>
      </c>
      <c r="D34">
        <v>824.81597899999997</v>
      </c>
      <c r="E34">
        <v>1.50619996</v>
      </c>
      <c r="F34">
        <v>9.9000003020963209E+37</v>
      </c>
      <c r="G34">
        <v>1.4645999700000001</v>
      </c>
      <c r="H34">
        <v>1270.66894531</v>
      </c>
      <c r="J34" s="2">
        <f>TREND(Calibration!$A$2:$A$4,Calibration!$B$2:$B$4,C34)</f>
        <v>415.82715134657923</v>
      </c>
      <c r="K34" s="2">
        <f>TREND(Calibration!$A$2:$A$4,Calibration!$C$2:$C$4,E34)</f>
        <v>589.6258624410267</v>
      </c>
      <c r="L34" s="2">
        <f>TREND(Calibration!$A$2:$A$4,Calibration!$D$2:$D$4,G34)</f>
        <v>562.73371117230943</v>
      </c>
    </row>
    <row r="35" spans="1:12" x14ac:dyDescent="0.25">
      <c r="A35">
        <v>165085</v>
      </c>
      <c r="B35">
        <v>14.690999980000001</v>
      </c>
      <c r="C35">
        <v>0.64700000999999996</v>
      </c>
      <c r="D35">
        <v>897.16198729999996</v>
      </c>
      <c r="E35">
        <v>1.4839999699999999</v>
      </c>
      <c r="F35">
        <v>1252.98706055</v>
      </c>
      <c r="G35">
        <v>1.4645999700000001</v>
      </c>
      <c r="H35">
        <v>9.9000003020963209E+37</v>
      </c>
      <c r="J35" s="2">
        <f>TREND(Calibration!$A$2:$A$4,Calibration!$B$2:$B$4,C35)</f>
        <v>413.5577038218172</v>
      </c>
      <c r="K35" s="2">
        <f>TREND(Calibration!$A$2:$A$4,Calibration!$C$2:$C$4,E35)</f>
        <v>580.64406779317301</v>
      </c>
      <c r="L35" s="2">
        <f>TREND(Calibration!$A$2:$A$4,Calibration!$D$2:$D$4,G35)</f>
        <v>562.73371117230943</v>
      </c>
    </row>
    <row r="36" spans="1:12" x14ac:dyDescent="0.25">
      <c r="A36">
        <v>170086</v>
      </c>
      <c r="B36">
        <v>14.55799961</v>
      </c>
      <c r="C36">
        <v>0.65020001000000005</v>
      </c>
      <c r="D36">
        <v>1042.98205566</v>
      </c>
      <c r="E36">
        <v>1.46570003</v>
      </c>
      <c r="F36">
        <v>9.9000003020963209E+37</v>
      </c>
      <c r="G36">
        <v>1.46510005</v>
      </c>
      <c r="H36">
        <v>9.9000003020963209E+37</v>
      </c>
      <c r="J36" s="2">
        <f>TREND(Calibration!$A$2:$A$4,Calibration!$B$2:$B$4,C36)</f>
        <v>415.52049046795355</v>
      </c>
      <c r="K36" s="2">
        <f>TREND(Calibration!$A$2:$A$4,Calibration!$C$2:$C$4,E36)</f>
        <v>573.24017692889595</v>
      </c>
      <c r="L36" s="2">
        <f>TREND(Calibration!$A$2:$A$4,Calibration!$D$2:$D$4,G36)</f>
        <v>562.93986363103352</v>
      </c>
    </row>
    <row r="37" spans="1:12" x14ac:dyDescent="0.25">
      <c r="A37">
        <v>175085</v>
      </c>
      <c r="B37">
        <v>14.50899982</v>
      </c>
      <c r="C37">
        <v>0.64700000999999996</v>
      </c>
      <c r="D37">
        <v>9.9000003020963209E+37</v>
      </c>
      <c r="E37">
        <v>1.5067000399999999</v>
      </c>
      <c r="F37">
        <v>9.9000003020963209E+37</v>
      </c>
      <c r="G37">
        <v>1.4623999599999999</v>
      </c>
      <c r="H37">
        <v>9.9000003020963209E+37</v>
      </c>
      <c r="J37" s="2">
        <f>TREND(Calibration!$A$2:$A$4,Calibration!$B$2:$B$4,C37)</f>
        <v>413.5577038218172</v>
      </c>
      <c r="K37" s="2">
        <f>TREND(Calibration!$A$2:$A$4,Calibration!$C$2:$C$4,E37)</f>
        <v>589.82818757124062</v>
      </c>
      <c r="L37" s="2">
        <f>TREND(Calibration!$A$2:$A$4,Calibration!$D$2:$D$4,G37)</f>
        <v>561.8267813396476</v>
      </c>
    </row>
    <row r="38" spans="1:12" x14ac:dyDescent="0.25">
      <c r="A38">
        <v>180086</v>
      </c>
      <c r="B38">
        <v>14.4829998</v>
      </c>
      <c r="C38">
        <v>0.64429997999999999</v>
      </c>
      <c r="D38">
        <v>9.9000003020963209E+37</v>
      </c>
      <c r="E38">
        <v>1.5120999799999999</v>
      </c>
      <c r="F38">
        <v>597.47601318</v>
      </c>
      <c r="G38">
        <v>1.4630000599999999</v>
      </c>
      <c r="H38">
        <v>9.9000003020963209E+37</v>
      </c>
      <c r="J38" s="2">
        <f>TREND(Calibration!$A$2:$A$4,Calibration!$B$2:$B$4,C38)</f>
        <v>411.90158418801497</v>
      </c>
      <c r="K38" s="2">
        <f>TREND(Calibration!$A$2:$A$4,Calibration!$C$2:$C$4,E38)</f>
        <v>592.01292514052466</v>
      </c>
      <c r="L38" s="2">
        <f>TREND(Calibration!$A$2:$A$4,Calibration!$D$2:$D$4,G38)</f>
        <v>562.07416593907226</v>
      </c>
    </row>
    <row r="39" spans="1:12" x14ac:dyDescent="0.25">
      <c r="A39">
        <v>185085</v>
      </c>
      <c r="B39">
        <v>14.550999640000001</v>
      </c>
      <c r="C39">
        <v>0.64370000000000005</v>
      </c>
      <c r="D39">
        <v>9.9000003020963209E+37</v>
      </c>
      <c r="E39">
        <v>1.5391000500000001</v>
      </c>
      <c r="F39">
        <v>460.37600708000002</v>
      </c>
      <c r="G39">
        <v>1.4641</v>
      </c>
      <c r="H39">
        <v>9.9000003020963209E+37</v>
      </c>
      <c r="J39" s="2">
        <f>TREND(Calibration!$A$2:$A$4,Calibration!$B$2:$B$4,C39)</f>
        <v>411.53357395928094</v>
      </c>
      <c r="K39" s="2">
        <f>TREND(Calibration!$A$2:$A$4,Calibration!$C$2:$C$4,E39)</f>
        <v>602.93676268359002</v>
      </c>
      <c r="L39" s="2">
        <f>TREND(Calibration!$A$2:$A$4,Calibration!$D$2:$D$4,G39)</f>
        <v>562.5276040598709</v>
      </c>
    </row>
    <row r="40" spans="1:12" x14ac:dyDescent="0.25">
      <c r="A40">
        <v>190085</v>
      </c>
      <c r="B40">
        <v>14.54800034</v>
      </c>
      <c r="C40">
        <v>0.64370000000000005</v>
      </c>
      <c r="D40">
        <v>1234.8919677700001</v>
      </c>
      <c r="E40">
        <v>1.54069996</v>
      </c>
      <c r="F40">
        <v>378.61898803999998</v>
      </c>
      <c r="G40">
        <v>1.4641</v>
      </c>
      <c r="H40">
        <v>9.9000003020963209E+37</v>
      </c>
      <c r="J40" s="2">
        <f>TREND(Calibration!$A$2:$A$4,Calibration!$B$2:$B$4,C40)</f>
        <v>411.53357395928094</v>
      </c>
      <c r="K40" s="2">
        <f>TREND(Calibration!$A$2:$A$4,Calibration!$C$2:$C$4,E40)</f>
        <v>603.58406311368242</v>
      </c>
      <c r="L40" s="2">
        <f>TREND(Calibration!$A$2:$A$4,Calibration!$D$2:$D$4,G40)</f>
        <v>562.5276040598709</v>
      </c>
    </row>
    <row r="41" spans="1:12" x14ac:dyDescent="0.25">
      <c r="A41">
        <v>195085</v>
      </c>
      <c r="B41">
        <v>14.541000370000001</v>
      </c>
      <c r="C41">
        <v>0.64590000999999997</v>
      </c>
      <c r="D41">
        <v>823.78601074000005</v>
      </c>
      <c r="E41">
        <v>1.49319994</v>
      </c>
      <c r="F41">
        <v>686.91998291000004</v>
      </c>
      <c r="G41">
        <v>1.4635000199999999</v>
      </c>
      <c r="H41">
        <v>9.9000003020963209E+37</v>
      </c>
      <c r="J41" s="2">
        <f>TREND(Calibration!$A$2:$A$4,Calibration!$B$2:$B$4,C41)</f>
        <v>412.88299591220789</v>
      </c>
      <c r="K41" s="2">
        <f>TREND(Calibration!$A$2:$A$4,Calibration!$C$2:$C$4,E41)</f>
        <v>584.3662425016488</v>
      </c>
      <c r="L41" s="2">
        <f>TREND(Calibration!$A$2:$A$4,Calibration!$D$2:$D$4,G41)</f>
        <v>562.28026892912123</v>
      </c>
    </row>
    <row r="42" spans="1:12" x14ac:dyDescent="0.25">
      <c r="A42">
        <v>200085</v>
      </c>
      <c r="B42">
        <v>14.47999954</v>
      </c>
      <c r="C42">
        <v>0.64749997999999997</v>
      </c>
      <c r="D42">
        <v>892.35498046999999</v>
      </c>
      <c r="E42">
        <v>1.4830000400000001</v>
      </c>
      <c r="F42">
        <v>1063.3669433600001</v>
      </c>
      <c r="G42">
        <v>1.4630000599999999</v>
      </c>
      <c r="H42">
        <v>9.9000003020963209E+37</v>
      </c>
      <c r="J42" s="2">
        <f>TREND(Calibration!$A$2:$A$4,Calibration!$B$2:$B$4,C42)</f>
        <v>413.8643708341512</v>
      </c>
      <c r="K42" s="2">
        <f>TREND(Calibration!$A$2:$A$4,Calibration!$C$2:$C$4,E42)</f>
        <v>580.23951058741625</v>
      </c>
      <c r="L42" s="2">
        <f>TREND(Calibration!$A$2:$A$4,Calibration!$D$2:$D$4,G42)</f>
        <v>562.07416593907226</v>
      </c>
    </row>
    <row r="43" spans="1:12" x14ac:dyDescent="0.25">
      <c r="A43">
        <v>205086</v>
      </c>
      <c r="B43">
        <v>14.321000099999999</v>
      </c>
      <c r="C43">
        <v>0.64429997999999999</v>
      </c>
      <c r="D43">
        <v>493.01300049000002</v>
      </c>
      <c r="E43">
        <v>1.47490001</v>
      </c>
      <c r="F43">
        <v>9.9000003020963209E+37</v>
      </c>
      <c r="G43">
        <v>1.46510005</v>
      </c>
      <c r="H43">
        <v>9.9000003020963209E+37</v>
      </c>
      <c r="J43" s="2">
        <f>TREND(Calibration!$A$2:$A$4,Calibration!$B$2:$B$4,C43)</f>
        <v>411.90158418801497</v>
      </c>
      <c r="K43" s="2">
        <f>TREND(Calibration!$A$2:$A$4,Calibration!$C$2:$C$4,E43)</f>
        <v>576.96235568322697</v>
      </c>
      <c r="L43" s="2">
        <f>TREND(Calibration!$A$2:$A$4,Calibration!$D$2:$D$4,G43)</f>
        <v>562.93986363103352</v>
      </c>
    </row>
    <row r="44" spans="1:12" x14ac:dyDescent="0.25">
      <c r="A44">
        <v>210086</v>
      </c>
      <c r="B44">
        <v>14.166000370000001</v>
      </c>
      <c r="C44">
        <v>0.65020001000000005</v>
      </c>
      <c r="D44">
        <v>714.92797852000001</v>
      </c>
      <c r="E44">
        <v>1.4813000000000001</v>
      </c>
      <c r="F44">
        <v>9.9000003020963209E+37</v>
      </c>
      <c r="G44">
        <v>1.46570003</v>
      </c>
      <c r="H44">
        <v>9.9000003020963209E+37</v>
      </c>
      <c r="J44" s="2">
        <f>TREND(Calibration!$A$2:$A$4,Calibration!$B$2:$B$4,C44)</f>
        <v>415.52049046795355</v>
      </c>
      <c r="K44" s="2">
        <f>TREND(Calibration!$A$2:$A$4,Calibration!$C$2:$C$4,E44)</f>
        <v>579.55169900853105</v>
      </c>
      <c r="L44" s="2">
        <f>TREND(Calibration!$A$2:$A$4,Calibration!$D$2:$D$4,G44)</f>
        <v>563.18719876178318</v>
      </c>
    </row>
    <row r="45" spans="1:12" x14ac:dyDescent="0.25">
      <c r="A45">
        <v>215085</v>
      </c>
      <c r="B45">
        <v>14.022000309999999</v>
      </c>
      <c r="C45">
        <v>0.64370000000000005</v>
      </c>
      <c r="D45">
        <v>764.23400878999996</v>
      </c>
      <c r="E45">
        <v>1.4558999500000001</v>
      </c>
      <c r="F45">
        <v>9.9000003020963209E+37</v>
      </c>
      <c r="G45">
        <v>1.4635000199999999</v>
      </c>
      <c r="H45">
        <v>1350.33105469</v>
      </c>
      <c r="J45" s="2">
        <f>TREND(Calibration!$A$2:$A$4,Calibration!$B$2:$B$4,C45)</f>
        <v>411.53357395928094</v>
      </c>
      <c r="K45" s="2">
        <f>TREND(Calibration!$A$2:$A$4,Calibration!$C$2:$C$4,E45)</f>
        <v>569.27520639996601</v>
      </c>
      <c r="L45" s="2">
        <f>TREND(Calibration!$A$2:$A$4,Calibration!$D$2:$D$4,G45)</f>
        <v>562.28026892912123</v>
      </c>
    </row>
    <row r="46" spans="1:12" x14ac:dyDescent="0.25">
      <c r="A46">
        <v>220095</v>
      </c>
      <c r="B46">
        <v>13.87300014</v>
      </c>
      <c r="C46">
        <v>0.64749997999999997</v>
      </c>
      <c r="D46">
        <v>9.9000003020963209E+37</v>
      </c>
      <c r="E46">
        <v>1.4818999799999999</v>
      </c>
      <c r="F46">
        <v>9.9000003020963209E+37</v>
      </c>
      <c r="G46">
        <v>1.46619999</v>
      </c>
      <c r="H46">
        <v>9.9000003020963209E+37</v>
      </c>
      <c r="J46" s="2">
        <f>TREND(Calibration!$A$2:$A$4,Calibration!$B$2:$B$4,C46)</f>
        <v>413.8643708341512</v>
      </c>
      <c r="K46" s="2">
        <f>TREND(Calibration!$A$2:$A$4,Calibration!$C$2:$C$4,E46)</f>
        <v>579.79444223286657</v>
      </c>
      <c r="L46" s="2">
        <f>TREND(Calibration!$A$2:$A$4,Calibration!$D$2:$D$4,G46)</f>
        <v>563.39330175183204</v>
      </c>
    </row>
    <row r="47" spans="1:12" x14ac:dyDescent="0.25">
      <c r="A47">
        <v>225086</v>
      </c>
      <c r="B47">
        <v>13.911999700000001</v>
      </c>
      <c r="C47">
        <v>0.64749997999999997</v>
      </c>
      <c r="D47">
        <v>268.87100220000002</v>
      </c>
      <c r="E47">
        <v>1.44949996</v>
      </c>
      <c r="F47">
        <v>9.9000003020963209E+37</v>
      </c>
      <c r="G47">
        <v>1.46570003</v>
      </c>
      <c r="H47">
        <v>1033.4489746100001</v>
      </c>
      <c r="J47" s="2">
        <f>TREND(Calibration!$A$2:$A$4,Calibration!$B$2:$B$4,C47)</f>
        <v>413.8643708341512</v>
      </c>
      <c r="K47" s="2">
        <f>TREND(Calibration!$A$2:$A$4,Calibration!$C$2:$C$4,E47)</f>
        <v>566.68586307466194</v>
      </c>
      <c r="L47" s="2">
        <f>TREND(Calibration!$A$2:$A$4,Calibration!$D$2:$D$4,G47)</f>
        <v>563.18719876178318</v>
      </c>
    </row>
    <row r="48" spans="1:12" x14ac:dyDescent="0.25">
      <c r="A48">
        <v>230085</v>
      </c>
      <c r="B48">
        <v>13.98700047</v>
      </c>
      <c r="C48">
        <v>0.65450001000000002</v>
      </c>
      <c r="D48">
        <v>1102.4439697299999</v>
      </c>
      <c r="E48">
        <v>1.4602999699999999</v>
      </c>
      <c r="F48">
        <v>9.9000003020963209E+37</v>
      </c>
      <c r="G48">
        <v>1.46510005</v>
      </c>
      <c r="H48">
        <v>9.9000003020963209E+37</v>
      </c>
      <c r="J48" s="2">
        <f>TREND(Calibration!$A$2:$A$4,Calibration!$B$2:$B$4,C48)</f>
        <v>418.15798502369915</v>
      </c>
      <c r="K48" s="2">
        <f>TREND(Calibration!$A$2:$A$4,Calibration!$C$2:$C$4,E48)</f>
        <v>571.05539080934852</v>
      </c>
      <c r="L48" s="2">
        <f>TREND(Calibration!$A$2:$A$4,Calibration!$D$2:$D$4,G48)</f>
        <v>562.93986363103352</v>
      </c>
    </row>
    <row r="49" spans="1:12" x14ac:dyDescent="0.25">
      <c r="A49">
        <v>235085</v>
      </c>
      <c r="B49">
        <v>14.114000320000001</v>
      </c>
      <c r="C49">
        <v>0.65399998000000004</v>
      </c>
      <c r="D49">
        <v>1243.3110351600001</v>
      </c>
      <c r="E49">
        <v>1.4894000300000001</v>
      </c>
      <c r="F49">
        <v>9.9000003020963209E+37</v>
      </c>
      <c r="G49">
        <v>1.46510005</v>
      </c>
      <c r="H49">
        <v>9.9000003020963209E+37</v>
      </c>
      <c r="J49" s="2">
        <f>TREND(Calibration!$A$2:$A$4,Calibration!$B$2:$B$4,C49)</f>
        <v>417.85128120911554</v>
      </c>
      <c r="K49" s="2">
        <f>TREND(Calibration!$A$2:$A$4,Calibration!$C$2:$C$4,E49)</f>
        <v>582.82885391272032</v>
      </c>
      <c r="L49" s="2">
        <f>TREND(Calibration!$A$2:$A$4,Calibration!$D$2:$D$4,G49)</f>
        <v>562.93986363103352</v>
      </c>
    </row>
    <row r="50" spans="1:12" x14ac:dyDescent="0.25">
      <c r="A50">
        <v>240086</v>
      </c>
      <c r="B50">
        <v>14.22999954</v>
      </c>
      <c r="C50">
        <v>0.65450001000000002</v>
      </c>
      <c r="D50">
        <v>9.9000003020963209E+37</v>
      </c>
      <c r="E50">
        <v>1.50940001</v>
      </c>
      <c r="F50">
        <v>587.26202393000005</v>
      </c>
      <c r="G50">
        <v>1.4667999700000001</v>
      </c>
      <c r="H50">
        <v>9.9000003020963209E+37</v>
      </c>
      <c r="J50" s="2">
        <f>TREND(Calibration!$A$2:$A$4,Calibration!$B$2:$B$4,C50)</f>
        <v>418.15798502369915</v>
      </c>
      <c r="K50" s="2">
        <f>TREND(Calibration!$A$2:$A$4,Calibration!$C$2:$C$4,E50)</f>
        <v>590.9205563558827</v>
      </c>
      <c r="L50" s="2">
        <f>TREND(Calibration!$A$2:$A$4,Calibration!$D$2:$D$4,G50)</f>
        <v>563.6406368825817</v>
      </c>
    </row>
    <row r="51" spans="1:12" x14ac:dyDescent="0.25">
      <c r="A51">
        <v>245085</v>
      </c>
      <c r="B51">
        <v>14.350000380000001</v>
      </c>
      <c r="C51">
        <v>0.65670002000000005</v>
      </c>
      <c r="D51">
        <v>1251.4770507799999</v>
      </c>
      <c r="E51">
        <v>1.5509999999999999</v>
      </c>
      <c r="F51">
        <v>671.48699951000003</v>
      </c>
      <c r="G51">
        <v>1.46510005</v>
      </c>
      <c r="H51">
        <v>9.9000003020963209E+37</v>
      </c>
      <c r="J51" s="2">
        <f>TREND(Calibration!$A$2:$A$4,Calibration!$B$2:$B$4,C51)</f>
        <v>419.5074069766261</v>
      </c>
      <c r="K51" s="2">
        <f>TREND(Calibration!$A$2:$A$4,Calibration!$C$2:$C$4,E51)</f>
        <v>607.75131022256301</v>
      </c>
      <c r="L51" s="2">
        <f>TREND(Calibration!$A$2:$A$4,Calibration!$D$2:$D$4,G51)</f>
        <v>562.93986363103352</v>
      </c>
    </row>
    <row r="52" spans="1:12" x14ac:dyDescent="0.25">
      <c r="A52">
        <v>250085</v>
      </c>
      <c r="B52">
        <v>14.42500019</v>
      </c>
      <c r="C52">
        <v>0.66210002000000001</v>
      </c>
      <c r="D52">
        <v>637.54498291000004</v>
      </c>
      <c r="E52">
        <v>1.51269996</v>
      </c>
      <c r="F52">
        <v>9.9000003020963209E+37</v>
      </c>
      <c r="G52">
        <v>1.46510005</v>
      </c>
      <c r="H52">
        <v>1229.7540283200001</v>
      </c>
      <c r="J52" s="2">
        <f>TREND(Calibration!$A$2:$A$4,Calibration!$B$2:$B$4,C52)</f>
        <v>422.81960944198107</v>
      </c>
      <c r="K52" s="2">
        <f>TREND(Calibration!$A$2:$A$4,Calibration!$C$2:$C$4,E52)</f>
        <v>592.25566836486041</v>
      </c>
      <c r="L52" s="2">
        <f>TREND(Calibration!$A$2:$A$4,Calibration!$D$2:$D$4,G52)</f>
        <v>562.93986363103352</v>
      </c>
    </row>
    <row r="53" spans="1:12" x14ac:dyDescent="0.25">
      <c r="A53">
        <v>255086</v>
      </c>
      <c r="B53">
        <v>14.416000370000001</v>
      </c>
      <c r="C53">
        <v>0.66320002</v>
      </c>
      <c r="D53">
        <v>9.9000003020963209E+37</v>
      </c>
      <c r="E53">
        <v>1.47920001</v>
      </c>
      <c r="F53">
        <v>774.94000243999994</v>
      </c>
      <c r="G53">
        <v>1.4688999700000001</v>
      </c>
      <c r="H53">
        <v>9.9000003020963209E+37</v>
      </c>
      <c r="J53" s="2">
        <f>TREND(Calibration!$A$2:$A$4,Calibration!$B$2:$B$4,C53)</f>
        <v>423.49431735159038</v>
      </c>
      <c r="K53" s="2">
        <f>TREND(Calibration!$A$2:$A$4,Calibration!$C$2:$C$4,E53)</f>
        <v>578.70207344822461</v>
      </c>
      <c r="L53" s="2">
        <f>TREND(Calibration!$A$2:$A$4,Calibration!$D$2:$D$4,G53)</f>
        <v>564.5063386969324</v>
      </c>
    </row>
    <row r="54" spans="1:12" x14ac:dyDescent="0.25">
      <c r="A54">
        <v>260085</v>
      </c>
      <c r="B54">
        <v>14.461000439999999</v>
      </c>
      <c r="C54">
        <v>0.66479999000000001</v>
      </c>
      <c r="D54">
        <v>9.9000003020963209E+37</v>
      </c>
      <c r="E54">
        <v>1.5028999999999999</v>
      </c>
      <c r="F54">
        <v>1096.3249511700001</v>
      </c>
      <c r="G54">
        <v>1.46619999</v>
      </c>
      <c r="H54">
        <v>9.9000003020963209E+37</v>
      </c>
      <c r="J54" s="2">
        <f>TREND(Calibration!$A$2:$A$4,Calibration!$B$2:$B$4,C54)</f>
        <v>424.4756922735337</v>
      </c>
      <c r="K54" s="2">
        <f>TREND(Calibration!$A$2:$A$4,Calibration!$C$2:$C$4,E54)</f>
        <v>588.29074638619363</v>
      </c>
      <c r="L54" s="2">
        <f>TREND(Calibration!$A$2:$A$4,Calibration!$D$2:$D$4,G54)</f>
        <v>563.39330175183204</v>
      </c>
    </row>
    <row r="55" spans="1:12" x14ac:dyDescent="0.25">
      <c r="A55">
        <v>265085</v>
      </c>
      <c r="B55">
        <v>14.49600029</v>
      </c>
      <c r="C55">
        <v>0.67019998999999997</v>
      </c>
      <c r="D55">
        <v>9.9000003020963209E+37</v>
      </c>
      <c r="E55">
        <v>1.4619</v>
      </c>
      <c r="F55">
        <v>799.67797852000001</v>
      </c>
      <c r="G55">
        <v>1.4667999700000001</v>
      </c>
      <c r="H55">
        <v>9.9000003020963209E+37</v>
      </c>
      <c r="J55" s="2">
        <f>TREND(Calibration!$A$2:$A$4,Calibration!$B$2:$B$4,C55)</f>
        <v>427.78789473888867</v>
      </c>
      <c r="K55" s="2">
        <f>TREND(Calibration!$A$2:$A$4,Calibration!$C$2:$C$4,E55)</f>
        <v>571.7027397897042</v>
      </c>
      <c r="L55" s="2">
        <f>TREND(Calibration!$A$2:$A$4,Calibration!$D$2:$D$4,G55)</f>
        <v>563.6406368825817</v>
      </c>
    </row>
    <row r="56" spans="1:12" x14ac:dyDescent="0.25">
      <c r="A56">
        <v>270085</v>
      </c>
      <c r="B56">
        <v>14.58199978</v>
      </c>
      <c r="C56">
        <v>0.66589999</v>
      </c>
      <c r="D56">
        <v>9.9000003020963209E+37</v>
      </c>
      <c r="E56">
        <v>1.4953999499999999</v>
      </c>
      <c r="F56">
        <v>739.98400878999996</v>
      </c>
      <c r="G56">
        <v>1.4678000200000001</v>
      </c>
      <c r="H56">
        <v>9.9000003020963209E+37</v>
      </c>
      <c r="J56" s="2">
        <f>TREND(Calibration!$A$2:$A$4,Calibration!$B$2:$B$4,C56)</f>
        <v>425.15040018314306</v>
      </c>
      <c r="K56" s="2">
        <f>TREND(Calibration!$A$2:$A$4,Calibration!$C$2:$C$4,E56)</f>
        <v>585.25633470634</v>
      </c>
      <c r="L56" s="2">
        <f>TREND(Calibration!$A$2:$A$4,Calibration!$D$2:$D$4,G56)</f>
        <v>564.05289645374432</v>
      </c>
    </row>
    <row r="57" spans="1:12" x14ac:dyDescent="0.25">
      <c r="A57">
        <v>275085</v>
      </c>
      <c r="B57">
        <v>14.68599987</v>
      </c>
      <c r="C57">
        <v>0.66369997999999997</v>
      </c>
      <c r="D57">
        <v>9.9000003020963209E+37</v>
      </c>
      <c r="E57">
        <v>1.4894000300000001</v>
      </c>
      <c r="F57">
        <v>633.23602295000001</v>
      </c>
      <c r="G57">
        <v>1.4683999999999999</v>
      </c>
      <c r="H57">
        <v>9.9000003020963209E+37</v>
      </c>
      <c r="J57" s="2">
        <f>TREND(Calibration!$A$2:$A$4,Calibration!$B$2:$B$4,C57)</f>
        <v>423.80097823021606</v>
      </c>
      <c r="K57" s="2">
        <f>TREND(Calibration!$A$2:$A$4,Calibration!$C$2:$C$4,E57)</f>
        <v>582.82885391272032</v>
      </c>
      <c r="L57" s="2">
        <f>TREND(Calibration!$A$2:$A$4,Calibration!$D$2:$D$4,G57)</f>
        <v>564.30023158449387</v>
      </c>
    </row>
    <row r="58" spans="1:12" x14ac:dyDescent="0.25">
      <c r="A58">
        <v>280085</v>
      </c>
      <c r="B58">
        <v>14.777000429999999</v>
      </c>
      <c r="C58">
        <v>0.66100000999999997</v>
      </c>
      <c r="D58">
        <v>9.9000003020963209E+37</v>
      </c>
      <c r="E58">
        <v>1.4943000099999999</v>
      </c>
      <c r="F58">
        <v>603.07098388999998</v>
      </c>
      <c r="G58">
        <v>1.47000003</v>
      </c>
      <c r="H58">
        <v>9.9000003020963209E+37</v>
      </c>
      <c r="J58" s="2">
        <f>TREND(Calibration!$A$2:$A$4,Calibration!$B$2:$B$4,C58)</f>
        <v>422.14489539866344</v>
      </c>
      <c r="K58" s="2">
        <f>TREND(Calibration!$A$2:$A$4,Calibration!$C$2:$C$4,E58)</f>
        <v>584.8113149020536</v>
      </c>
      <c r="L58" s="2">
        <f>TREND(Calibration!$A$2:$A$4,Calibration!$D$2:$D$4,G58)</f>
        <v>564.95982628640604</v>
      </c>
    </row>
    <row r="59" spans="1:12" x14ac:dyDescent="0.25">
      <c r="A59">
        <v>285085</v>
      </c>
      <c r="B59">
        <v>14.916999819999999</v>
      </c>
      <c r="C59">
        <v>0.66049999000000004</v>
      </c>
      <c r="D59">
        <v>9.9000003020963209E+37</v>
      </c>
      <c r="E59">
        <v>1.4835</v>
      </c>
      <c r="F59">
        <v>527.45202637</v>
      </c>
      <c r="G59">
        <v>1.4673000599999999</v>
      </c>
      <c r="H59">
        <v>9.9000003020963209E+37</v>
      </c>
      <c r="J59" s="2">
        <f>TREND(Calibration!$A$2:$A$4,Calibration!$B$2:$B$4,C59)</f>
        <v>421.83819771778815</v>
      </c>
      <c r="K59" s="2">
        <f>TREND(Calibration!$A$2:$A$4,Calibration!$C$2:$C$4,E59)</f>
        <v>580.44178716736701</v>
      </c>
      <c r="L59" s="2">
        <f>TREND(Calibration!$A$2:$A$4,Calibration!$D$2:$D$4,G59)</f>
        <v>563.84679346369524</v>
      </c>
    </row>
    <row r="60" spans="1:12" x14ac:dyDescent="0.25">
      <c r="A60">
        <v>290086</v>
      </c>
      <c r="B60">
        <v>15.03299999</v>
      </c>
      <c r="C60">
        <v>0.66420000999999995</v>
      </c>
      <c r="D60">
        <v>9.9000003020963209E+37</v>
      </c>
      <c r="E60">
        <v>1.4722000399999999</v>
      </c>
      <c r="F60">
        <v>246.95199585</v>
      </c>
      <c r="G60">
        <v>1.4678000200000001</v>
      </c>
      <c r="H60">
        <v>9.9000003020963209E+37</v>
      </c>
      <c r="J60" s="2">
        <f>TREND(Calibration!$A$2:$A$4,Calibration!$B$2:$B$4,C60)</f>
        <v>424.10768204479967</v>
      </c>
      <c r="K60" s="2">
        <f>TREND(Calibration!$A$2:$A$4,Calibration!$C$2:$C$4,E60)</f>
        <v>575.86998689858478</v>
      </c>
      <c r="L60" s="2">
        <f>TREND(Calibration!$A$2:$A$4,Calibration!$D$2:$D$4,G60)</f>
        <v>564.05289645374432</v>
      </c>
    </row>
    <row r="61" spans="1:12" x14ac:dyDescent="0.25">
      <c r="A61">
        <v>295086</v>
      </c>
      <c r="B61">
        <v>15.07299995</v>
      </c>
      <c r="C61">
        <v>0.66210002000000001</v>
      </c>
      <c r="D61">
        <v>9.9000003020963209E+37</v>
      </c>
      <c r="E61">
        <v>1.5163999800000001</v>
      </c>
      <c r="F61">
        <v>390.54800415</v>
      </c>
      <c r="G61">
        <v>1.4683999999999999</v>
      </c>
      <c r="H61">
        <v>9.9000003020963209E+37</v>
      </c>
      <c r="J61" s="2">
        <f>TREND(Calibration!$A$2:$A$4,Calibration!$B$2:$B$4,C61)</f>
        <v>422.81960944198107</v>
      </c>
      <c r="K61" s="2">
        <f>TREND(Calibration!$A$2:$A$4,Calibration!$C$2:$C$4,E61)</f>
        <v>593.75264290552241</v>
      </c>
      <c r="L61" s="2">
        <f>TREND(Calibration!$A$2:$A$4,Calibration!$D$2:$D$4,G61)</f>
        <v>564.30023158449387</v>
      </c>
    </row>
    <row r="62" spans="1:12" x14ac:dyDescent="0.25">
      <c r="A62">
        <v>300085</v>
      </c>
      <c r="B62">
        <v>15.04699993</v>
      </c>
      <c r="C62">
        <v>0.65880000999999999</v>
      </c>
      <c r="D62">
        <v>9.9000003020963209E+37</v>
      </c>
      <c r="E62">
        <v>1.45700002</v>
      </c>
      <c r="F62">
        <v>493.10400391000002</v>
      </c>
      <c r="G62">
        <v>1.46619999</v>
      </c>
      <c r="H62">
        <v>9.9000003020963209E+37</v>
      </c>
      <c r="J62" s="2">
        <f>TREND(Calibration!$A$2:$A$4,Calibration!$B$2:$B$4,C62)</f>
        <v>420.79547957944476</v>
      </c>
      <c r="K62" s="2">
        <f>TREND(Calibration!$A$2:$A$4,Calibration!$C$2:$C$4,E62)</f>
        <v>569.72027880037092</v>
      </c>
      <c r="L62" s="2">
        <f>TREND(Calibration!$A$2:$A$4,Calibration!$D$2:$D$4,G62)</f>
        <v>563.39330175183204</v>
      </c>
    </row>
    <row r="63" spans="1:12" x14ac:dyDescent="0.25">
      <c r="A63">
        <v>305086</v>
      </c>
      <c r="B63">
        <v>14.99400043</v>
      </c>
      <c r="C63">
        <v>0.65780002000000004</v>
      </c>
      <c r="D63">
        <v>9.9000003020963209E+37</v>
      </c>
      <c r="E63">
        <v>1.4553999900000001</v>
      </c>
      <c r="F63">
        <v>211.92300415</v>
      </c>
      <c r="G63">
        <v>1.4694999500000001</v>
      </c>
      <c r="H63">
        <v>9.9000003020963209E+37</v>
      </c>
      <c r="J63" s="2">
        <f>TREND(Calibration!$A$2:$A$4,Calibration!$B$2:$B$4,C63)</f>
        <v>420.18211488623547</v>
      </c>
      <c r="K63" s="2">
        <f>TREND(Calibration!$A$2:$A$4,Calibration!$C$2:$C$4,E63)</f>
        <v>569.07292982001536</v>
      </c>
      <c r="L63" s="2">
        <f>TREND(Calibration!$A$2:$A$4,Calibration!$D$2:$D$4,G63)</f>
        <v>564.75367382768206</v>
      </c>
    </row>
    <row r="64" spans="1:12" x14ac:dyDescent="0.25">
      <c r="A64">
        <v>310086</v>
      </c>
      <c r="B64">
        <v>14.86200047</v>
      </c>
      <c r="C64">
        <v>0.65609998000000003</v>
      </c>
      <c r="D64">
        <v>9.9000003020963209E+37</v>
      </c>
      <c r="E64">
        <v>1.46619999</v>
      </c>
      <c r="F64">
        <v>251.77999878</v>
      </c>
      <c r="G64">
        <v>1.47000003</v>
      </c>
      <c r="H64">
        <v>9.9000003020963209E+37</v>
      </c>
      <c r="J64" s="2">
        <f>TREND(Calibration!$A$2:$A$4,Calibration!$B$2:$B$4,C64)</f>
        <v>419.13935994564247</v>
      </c>
      <c r="K64" s="2">
        <f>TREND(Calibration!$A$2:$A$4,Calibration!$C$2:$C$4,E64)</f>
        <v>573.4424535088466</v>
      </c>
      <c r="L64" s="2">
        <f>TREND(Calibration!$A$2:$A$4,Calibration!$D$2:$D$4,G64)</f>
        <v>564.95982628640604</v>
      </c>
    </row>
    <row r="65" spans="1:12" x14ac:dyDescent="0.25">
      <c r="A65">
        <v>315086</v>
      </c>
      <c r="B65">
        <v>14.807000159999999</v>
      </c>
      <c r="C65">
        <v>0.65880000999999999</v>
      </c>
      <c r="D65">
        <v>9.9000003020963209E+37</v>
      </c>
      <c r="E65">
        <v>1.45379996</v>
      </c>
      <c r="F65">
        <v>347.59799193999999</v>
      </c>
      <c r="G65">
        <v>1.4678000200000001</v>
      </c>
      <c r="H65">
        <v>9.9000003020963209E+37</v>
      </c>
      <c r="J65" s="2">
        <f>TREND(Calibration!$A$2:$A$4,Calibration!$B$2:$B$4,C65)</f>
        <v>420.79547957944476</v>
      </c>
      <c r="K65" s="2">
        <f>TREND(Calibration!$A$2:$A$4,Calibration!$C$2:$C$4,E65)</f>
        <v>568.42558083965969</v>
      </c>
      <c r="L65" s="2">
        <f>TREND(Calibration!$A$2:$A$4,Calibration!$D$2:$D$4,G65)</f>
        <v>564.05289645374432</v>
      </c>
    </row>
    <row r="66" spans="1:12" x14ac:dyDescent="0.25">
      <c r="A66">
        <v>320086</v>
      </c>
      <c r="B66">
        <v>14.807000159999999</v>
      </c>
      <c r="C66">
        <v>0.65939999000000005</v>
      </c>
      <c r="D66">
        <v>9.9000003020963209E+37</v>
      </c>
      <c r="E66">
        <v>1.4170999500000001</v>
      </c>
      <c r="F66">
        <v>462.28399658000001</v>
      </c>
      <c r="G66">
        <v>1.47000003</v>
      </c>
      <c r="H66">
        <v>9.9000003020963209E+37</v>
      </c>
      <c r="J66" s="2">
        <f>TREND(Calibration!$A$2:$A$4,Calibration!$B$2:$B$4,C66)</f>
        <v>421.16348980817878</v>
      </c>
      <c r="K66" s="2">
        <f>TREND(Calibration!$A$2:$A$4,Calibration!$C$2:$C$4,E66)</f>
        <v>553.57728796231265</v>
      </c>
      <c r="L66" s="2">
        <f>TREND(Calibration!$A$2:$A$4,Calibration!$D$2:$D$4,G66)</f>
        <v>564.95982628640604</v>
      </c>
    </row>
    <row r="67" spans="1:12" x14ac:dyDescent="0.25">
      <c r="A67">
        <v>325086</v>
      </c>
      <c r="B67">
        <v>14.86200047</v>
      </c>
      <c r="C67">
        <v>0.65179997999999995</v>
      </c>
      <c r="D67">
        <v>9.9000003020963209E+37</v>
      </c>
      <c r="E67">
        <v>1.4457000499999999</v>
      </c>
      <c r="F67">
        <v>342.00601196000002</v>
      </c>
      <c r="G67">
        <v>1.4678000200000001</v>
      </c>
      <c r="H67">
        <v>9.9000003020963209E+37</v>
      </c>
      <c r="J67" s="2">
        <f>TREND(Calibration!$A$2:$A$4,Calibration!$B$2:$B$4,C67)</f>
        <v>416.50186538989681</v>
      </c>
      <c r="K67" s="2">
        <f>TREND(Calibration!$A$2:$A$4,Calibration!$C$2:$C$4,E67)</f>
        <v>565.14847448573346</v>
      </c>
      <c r="L67" s="2">
        <f>TREND(Calibration!$A$2:$A$4,Calibration!$D$2:$D$4,G67)</f>
        <v>564.05289645374432</v>
      </c>
    </row>
    <row r="68" spans="1:12" x14ac:dyDescent="0.25">
      <c r="A68">
        <v>330088</v>
      </c>
      <c r="B68">
        <v>14.88799953</v>
      </c>
      <c r="C68">
        <v>0.65560001000000001</v>
      </c>
      <c r="D68">
        <v>1285.6159668</v>
      </c>
      <c r="E68">
        <v>1.5110000400000001</v>
      </c>
      <c r="F68">
        <v>590.91802978999999</v>
      </c>
      <c r="G68">
        <v>1.4667999700000001</v>
      </c>
      <c r="H68">
        <v>9.9000003020963209E+37</v>
      </c>
      <c r="J68" s="2">
        <f>TREND(Calibration!$A$2:$A$4,Calibration!$B$2:$B$4,C68)</f>
        <v>418.83269293330846</v>
      </c>
      <c r="K68" s="2">
        <f>TREND(Calibration!$A$2:$A$4,Calibration!$C$2:$C$4,E68)</f>
        <v>591.56790533623837</v>
      </c>
      <c r="L68" s="2">
        <f>TREND(Calibration!$A$2:$A$4,Calibration!$D$2:$D$4,G68)</f>
        <v>563.6406368825817</v>
      </c>
    </row>
    <row r="69" spans="1:12" x14ac:dyDescent="0.25">
      <c r="A69">
        <v>335087</v>
      </c>
      <c r="B69">
        <v>14.86299992</v>
      </c>
      <c r="C69">
        <v>0.65560001000000001</v>
      </c>
      <c r="D69">
        <v>9.9000003020963209E+37</v>
      </c>
      <c r="E69">
        <v>1.49590003</v>
      </c>
      <c r="F69">
        <v>578.30102538999995</v>
      </c>
      <c r="G69">
        <v>1.4683999999999999</v>
      </c>
      <c r="H69">
        <v>9.9000003020963209E+37</v>
      </c>
      <c r="J69" s="2">
        <f>TREND(Calibration!$A$2:$A$4,Calibration!$B$2:$B$4,C69)</f>
        <v>418.83269293330846</v>
      </c>
      <c r="K69" s="2">
        <f>TREND(Calibration!$A$2:$A$4,Calibration!$C$2:$C$4,E69)</f>
        <v>585.45865983655403</v>
      </c>
      <c r="L69" s="2">
        <f>TREND(Calibration!$A$2:$A$4,Calibration!$D$2:$D$4,G69)</f>
        <v>564.30023158449387</v>
      </c>
    </row>
    <row r="70" spans="1:12" x14ac:dyDescent="0.25">
      <c r="A70">
        <v>340086</v>
      </c>
      <c r="B70">
        <v>14.824000359999999</v>
      </c>
      <c r="C70">
        <v>0.65240001999999997</v>
      </c>
      <c r="D70">
        <v>507.86599731000001</v>
      </c>
      <c r="E70">
        <v>1.4284000400000001</v>
      </c>
      <c r="F70">
        <v>9.9000003020963209E+37</v>
      </c>
      <c r="G70">
        <v>1.4722000399999999</v>
      </c>
      <c r="H70">
        <v>1059.7960205100001</v>
      </c>
      <c r="J70" s="2">
        <f>TREND(Calibration!$A$2:$A$4,Calibration!$B$2:$B$4,C70)</f>
        <v>416.86991242088044</v>
      </c>
      <c r="K70" s="2">
        <f>TREND(Calibration!$A$2:$A$4,Calibration!$C$2:$C$4,E70)</f>
        <v>558.14914082721316</v>
      </c>
      <c r="L70" s="2">
        <f>TREND(Calibration!$A$2:$A$4,Calibration!$D$2:$D$4,G70)</f>
        <v>565.86675611906787</v>
      </c>
    </row>
    <row r="71" spans="1:12" x14ac:dyDescent="0.25">
      <c r="A71">
        <v>345087</v>
      </c>
      <c r="B71">
        <v>14.69999981</v>
      </c>
      <c r="C71">
        <v>0.64370000000000005</v>
      </c>
      <c r="D71">
        <v>1351.39904785</v>
      </c>
      <c r="E71">
        <v>1.4397000099999999</v>
      </c>
      <c r="F71">
        <v>9.9000003020963209E+37</v>
      </c>
      <c r="G71">
        <v>1.47109997</v>
      </c>
      <c r="H71">
        <v>9.9000003020963209E+37</v>
      </c>
      <c r="J71" s="2">
        <f>TREND(Calibration!$A$2:$A$4,Calibration!$B$2:$B$4,C71)</f>
        <v>411.53357395928094</v>
      </c>
      <c r="K71" s="2">
        <f>TREND(Calibration!$A$2:$A$4,Calibration!$C$2:$C$4,E71)</f>
        <v>562.72094514185051</v>
      </c>
      <c r="L71" s="2">
        <f>TREND(Calibration!$A$2:$A$4,Calibration!$D$2:$D$4,G71)</f>
        <v>565.41326440720468</v>
      </c>
    </row>
    <row r="72" spans="1:12" x14ac:dyDescent="0.25">
      <c r="A72">
        <v>350086</v>
      </c>
      <c r="B72">
        <v>14.53499985</v>
      </c>
      <c r="C72">
        <v>0.64370000000000005</v>
      </c>
      <c r="D72">
        <v>1180.67700195</v>
      </c>
      <c r="E72">
        <v>1.5039999500000001</v>
      </c>
      <c r="F72">
        <v>1305.8409423799999</v>
      </c>
      <c r="G72">
        <v>1.4726999999999999</v>
      </c>
      <c r="H72">
        <v>9.9000003020963209E+37</v>
      </c>
      <c r="J72" s="2">
        <f>TREND(Calibration!$A$2:$A$4,Calibration!$B$2:$B$4,C72)</f>
        <v>411.53357395928094</v>
      </c>
      <c r="K72" s="2">
        <f>TREND(Calibration!$A$2:$A$4,Calibration!$C$2:$C$4,E72)</f>
        <v>588.73577023633538</v>
      </c>
      <c r="L72" s="2">
        <f>TREND(Calibration!$A$2:$A$4,Calibration!$D$2:$D$4,G72)</f>
        <v>566.07285910911685</v>
      </c>
    </row>
    <row r="73" spans="1:12" x14ac:dyDescent="0.25">
      <c r="A73">
        <v>355086</v>
      </c>
      <c r="B73">
        <v>14.37899971</v>
      </c>
      <c r="C73">
        <v>0.64050001000000001</v>
      </c>
      <c r="D73">
        <v>1167.3370361299999</v>
      </c>
      <c r="E73">
        <v>1.49109995</v>
      </c>
      <c r="F73">
        <v>9.9000003020963209E+37</v>
      </c>
      <c r="G73">
        <v>1.4759000499999999</v>
      </c>
      <c r="H73">
        <v>9.9000003020963209E+37</v>
      </c>
      <c r="J73" s="2">
        <f>TREND(Calibration!$A$2:$A$4,Calibration!$B$2:$B$4,C73)</f>
        <v>409.57079344685292</v>
      </c>
      <c r="K73" s="2">
        <f>TREND(Calibration!$A$2:$A$4,Calibration!$C$2:$C$4,E73)</f>
        <v>583.51661694134236</v>
      </c>
      <c r="L73" s="2">
        <f>TREND(Calibration!$A$2:$A$4,Calibration!$D$2:$D$4,G73)</f>
        <v>567.39204439055163</v>
      </c>
    </row>
    <row r="74" spans="1:12" x14ac:dyDescent="0.25">
      <c r="A74">
        <v>360086</v>
      </c>
      <c r="B74">
        <v>14.222999570000001</v>
      </c>
      <c r="C74">
        <v>0.63719999999999999</v>
      </c>
      <c r="D74">
        <v>1267.8129882799999</v>
      </c>
      <c r="E74">
        <v>1.53209996</v>
      </c>
      <c r="F74">
        <v>9.9000003020963209E+37</v>
      </c>
      <c r="G74">
        <v>1.4759000499999999</v>
      </c>
      <c r="H74">
        <v>9.9000003020963209E+37</v>
      </c>
      <c r="J74" s="2">
        <f>TREND(Calibration!$A$2:$A$4,Calibration!$B$2:$B$4,C74)</f>
        <v>407.5466635843166</v>
      </c>
      <c r="K74" s="2">
        <f>TREND(Calibration!$A$2:$A$4,Calibration!$C$2:$C$4,E74)</f>
        <v>600.10462758368715</v>
      </c>
      <c r="L74" s="2">
        <f>TREND(Calibration!$A$2:$A$4,Calibration!$D$2:$D$4,G74)</f>
        <v>567.39204439055163</v>
      </c>
    </row>
    <row r="75" spans="1:12" x14ac:dyDescent="0.25">
      <c r="A75">
        <v>365086</v>
      </c>
      <c r="B75">
        <v>14.17399979</v>
      </c>
      <c r="C75">
        <v>0.63940001000000002</v>
      </c>
      <c r="D75">
        <v>941.95202637</v>
      </c>
      <c r="E75">
        <v>1.4229999799999999</v>
      </c>
      <c r="F75">
        <v>9.9000003020963209E+37</v>
      </c>
      <c r="G75">
        <v>1.4737999399999999</v>
      </c>
      <c r="H75">
        <v>9.9000003020963209E+37</v>
      </c>
      <c r="J75" s="2">
        <f>TREND(Calibration!$A$2:$A$4,Calibration!$B$2:$B$4,C75)</f>
        <v>408.89608553724361</v>
      </c>
      <c r="K75" s="2">
        <f>TREND(Calibration!$A$2:$A$4,Calibration!$C$2:$C$4,E75)</f>
        <v>555.96435470766585</v>
      </c>
      <c r="L75" s="2">
        <f>TREND(Calibration!$A$2:$A$4,Calibration!$D$2:$D$4,G75)</f>
        <v>566.52629722991537</v>
      </c>
    </row>
    <row r="76" spans="1:12" x14ac:dyDescent="0.25">
      <c r="A76">
        <v>370087</v>
      </c>
      <c r="B76">
        <v>14.17500019</v>
      </c>
      <c r="C76">
        <v>0.64050001000000001</v>
      </c>
      <c r="D76">
        <v>941.98602295000001</v>
      </c>
      <c r="E76">
        <v>1.43060005</v>
      </c>
      <c r="F76">
        <v>9.9000003020963209E+37</v>
      </c>
      <c r="G76">
        <v>1.47539997</v>
      </c>
      <c r="H76">
        <v>9.9000003020963209E+37</v>
      </c>
      <c r="J76" s="2">
        <f>TREND(Calibration!$A$2:$A$4,Calibration!$B$2:$B$4,C76)</f>
        <v>409.57079344685292</v>
      </c>
      <c r="K76" s="2">
        <f>TREND(Calibration!$A$2:$A$4,Calibration!$C$2:$C$4,E76)</f>
        <v>559.03923303190447</v>
      </c>
      <c r="L76" s="2">
        <f>TREND(Calibration!$A$2:$A$4,Calibration!$D$2:$D$4,G76)</f>
        <v>567.18589193182765</v>
      </c>
    </row>
    <row r="77" spans="1:12" x14ac:dyDescent="0.25">
      <c r="A77">
        <v>375100</v>
      </c>
      <c r="B77">
        <v>14.21700001</v>
      </c>
      <c r="C77">
        <v>0.63990002999999995</v>
      </c>
      <c r="D77">
        <v>1324.44299316</v>
      </c>
      <c r="E77">
        <v>1.49749994</v>
      </c>
      <c r="F77">
        <v>9.9000003020963209E+37</v>
      </c>
      <c r="G77">
        <v>1.47539997</v>
      </c>
      <c r="H77">
        <v>9.9000003020963209E+37</v>
      </c>
      <c r="J77" s="2">
        <f>TREND(Calibration!$A$2:$A$4,Calibration!$B$2:$B$4,C77)</f>
        <v>409.2027832181189</v>
      </c>
      <c r="K77" s="2">
        <f>TREND(Calibration!$A$2:$A$4,Calibration!$C$2:$C$4,E77)</f>
        <v>586.10596026664643</v>
      </c>
      <c r="L77" s="2">
        <f>TREND(Calibration!$A$2:$A$4,Calibration!$D$2:$D$4,G77)</f>
        <v>567.18589193182765</v>
      </c>
    </row>
    <row r="78" spans="1:12" x14ac:dyDescent="0.25">
      <c r="A78">
        <v>380088</v>
      </c>
      <c r="B78">
        <v>14.329999920000001</v>
      </c>
      <c r="C78">
        <v>0.64859997999999996</v>
      </c>
      <c r="D78">
        <v>146.89599609000001</v>
      </c>
      <c r="E78">
        <v>1.4289000000000001</v>
      </c>
      <c r="F78">
        <v>9.9000003020963209E+37</v>
      </c>
      <c r="G78">
        <v>1.47430003</v>
      </c>
      <c r="H78">
        <v>1363.7469482399999</v>
      </c>
      <c r="J78" s="2">
        <f>TREND(Calibration!$A$2:$A$4,Calibration!$B$2:$B$4,C78)</f>
        <v>414.53907874376057</v>
      </c>
      <c r="K78" s="2">
        <f>TREND(Calibration!$A$2:$A$4,Calibration!$C$2:$C$4,E78)</f>
        <v>558.35141740716392</v>
      </c>
      <c r="L78" s="2">
        <f>TREND(Calibration!$A$2:$A$4,Calibration!$D$2:$D$4,G78)</f>
        <v>566.73245381102902</v>
      </c>
    </row>
    <row r="79" spans="1:12" x14ac:dyDescent="0.25">
      <c r="A79">
        <v>385088</v>
      </c>
      <c r="B79">
        <v>14.28100014</v>
      </c>
      <c r="C79">
        <v>0.64590000999999997</v>
      </c>
      <c r="D79">
        <v>1329.3439941399999</v>
      </c>
      <c r="E79">
        <v>1.4203000100000001</v>
      </c>
      <c r="F79">
        <v>9.9000003020963209E+37</v>
      </c>
      <c r="G79">
        <v>1.4737999399999999</v>
      </c>
      <c r="H79">
        <v>9.9000003020963209E+37</v>
      </c>
      <c r="J79" s="2">
        <f>TREND(Calibration!$A$2:$A$4,Calibration!$B$2:$B$4,C79)</f>
        <v>412.88299591220789</v>
      </c>
      <c r="K79" s="2">
        <f>TREND(Calibration!$A$2:$A$4,Calibration!$C$2:$C$4,E79)</f>
        <v>554.87198592302389</v>
      </c>
      <c r="L79" s="2">
        <f>TREND(Calibration!$A$2:$A$4,Calibration!$D$2:$D$4,G79)</f>
        <v>566.52629722991537</v>
      </c>
    </row>
    <row r="80" spans="1:12" x14ac:dyDescent="0.25">
      <c r="A80">
        <v>390087</v>
      </c>
      <c r="B80">
        <v>14.22999954</v>
      </c>
      <c r="C80">
        <v>0.64749997999999997</v>
      </c>
      <c r="D80">
        <v>560.35900878999996</v>
      </c>
      <c r="E80">
        <v>1.47860003</v>
      </c>
      <c r="F80">
        <v>9.9000003020963209E+37</v>
      </c>
      <c r="G80">
        <v>1.47490001</v>
      </c>
      <c r="H80">
        <v>9.9000003020963209E+37</v>
      </c>
      <c r="J80" s="2">
        <f>TREND(Calibration!$A$2:$A$4,Calibration!$B$2:$B$4,C80)</f>
        <v>413.8643708341512</v>
      </c>
      <c r="K80" s="2">
        <f>TREND(Calibration!$A$2:$A$4,Calibration!$C$2:$C$4,E80)</f>
        <v>578.45933022388886</v>
      </c>
      <c r="L80" s="2">
        <f>TREND(Calibration!$A$2:$A$4,Calibration!$D$2:$D$4,G80)</f>
        <v>566.97978894177868</v>
      </c>
    </row>
    <row r="81" spans="1:12" x14ac:dyDescent="0.25">
      <c r="A81">
        <v>395088</v>
      </c>
      <c r="B81">
        <v>14.184000019999999</v>
      </c>
      <c r="C81">
        <v>0.65020001000000005</v>
      </c>
      <c r="D81">
        <v>899.06097411999997</v>
      </c>
      <c r="E81">
        <v>1.5575000000000001</v>
      </c>
      <c r="F81">
        <v>1185.82299805</v>
      </c>
      <c r="G81">
        <v>1.4737999399999999</v>
      </c>
      <c r="H81">
        <v>9.9000003020963209E+37</v>
      </c>
      <c r="J81" s="2">
        <f>TREND(Calibration!$A$2:$A$4,Calibration!$B$2:$B$4,C81)</f>
        <v>415.52049046795355</v>
      </c>
      <c r="K81" s="2">
        <f>TREND(Calibration!$A$2:$A$4,Calibration!$C$2:$C$4,E81)</f>
        <v>610.38111614639683</v>
      </c>
      <c r="L81" s="2">
        <f>TREND(Calibration!$A$2:$A$4,Calibration!$D$2:$D$4,G81)</f>
        <v>566.52629722991537</v>
      </c>
    </row>
    <row r="82" spans="1:12" x14ac:dyDescent="0.25">
      <c r="A82">
        <v>400088</v>
      </c>
      <c r="B82">
        <v>14.18799973</v>
      </c>
      <c r="C82">
        <v>0.65240001999999997</v>
      </c>
      <c r="D82">
        <v>415.31698607999999</v>
      </c>
      <c r="E82">
        <v>1.4904999699999999</v>
      </c>
      <c r="F82">
        <v>9.9000003020963209E+37</v>
      </c>
      <c r="G82">
        <v>1.4694999500000001</v>
      </c>
      <c r="H82">
        <v>9.9000003020963209E+37</v>
      </c>
      <c r="J82" s="2">
        <f>TREND(Calibration!$A$2:$A$4,Calibration!$B$2:$B$4,C82)</f>
        <v>416.86991242088044</v>
      </c>
      <c r="K82" s="2">
        <f>TREND(Calibration!$A$2:$A$4,Calibration!$C$2:$C$4,E82)</f>
        <v>583.27387371700672</v>
      </c>
      <c r="L82" s="2">
        <f>TREND(Calibration!$A$2:$A$4,Calibration!$D$2:$D$4,G82)</f>
        <v>564.75367382768206</v>
      </c>
    </row>
    <row r="83" spans="1:12" x14ac:dyDescent="0.25">
      <c r="A83">
        <v>405098</v>
      </c>
      <c r="B83">
        <v>14.18799973</v>
      </c>
      <c r="C83">
        <v>0.65609998000000003</v>
      </c>
      <c r="D83">
        <v>1256.7480468700001</v>
      </c>
      <c r="E83">
        <v>1.5391000500000001</v>
      </c>
      <c r="F83">
        <v>1207.9949951200001</v>
      </c>
      <c r="G83">
        <v>1.4731999600000001</v>
      </c>
      <c r="H83">
        <v>9.9000003020963209E+37</v>
      </c>
      <c r="J83" s="2">
        <f>TREND(Calibration!$A$2:$A$4,Calibration!$B$2:$B$4,C83)</f>
        <v>419.13935994564247</v>
      </c>
      <c r="K83" s="2">
        <f>TREND(Calibration!$A$2:$A$4,Calibration!$C$2:$C$4,E83)</f>
        <v>602.93676268359002</v>
      </c>
      <c r="L83" s="2">
        <f>TREND(Calibration!$A$2:$A$4,Calibration!$D$2:$D$4,G83)</f>
        <v>566.27896209916582</v>
      </c>
    </row>
    <row r="84" spans="1:12" x14ac:dyDescent="0.25">
      <c r="A84">
        <v>410087</v>
      </c>
      <c r="B84">
        <v>14.1590004</v>
      </c>
      <c r="C84">
        <v>0.65560001000000001</v>
      </c>
      <c r="D84">
        <v>1229.9510498</v>
      </c>
      <c r="E84">
        <v>1.5418000199999999</v>
      </c>
      <c r="F84">
        <v>767.38098145000004</v>
      </c>
      <c r="G84">
        <v>1.4731999600000001</v>
      </c>
      <c r="H84">
        <v>9.9000003020963209E+37</v>
      </c>
      <c r="J84" s="2">
        <f>TREND(Calibration!$A$2:$A$4,Calibration!$B$2:$B$4,C84)</f>
        <v>418.83269293330846</v>
      </c>
      <c r="K84" s="2">
        <f>TREND(Calibration!$A$2:$A$4,Calibration!$C$2:$C$4,E84)</f>
        <v>604.02913146823209</v>
      </c>
      <c r="L84" s="2">
        <f>TREND(Calibration!$A$2:$A$4,Calibration!$D$2:$D$4,G84)</f>
        <v>566.27896209916582</v>
      </c>
    </row>
    <row r="85" spans="1:12" x14ac:dyDescent="0.25">
      <c r="A85">
        <v>415087</v>
      </c>
      <c r="B85">
        <v>14.22000027</v>
      </c>
      <c r="C85">
        <v>0.65880000999999999</v>
      </c>
      <c r="D85">
        <v>883.87298583999996</v>
      </c>
      <c r="E85">
        <v>1.5575000000000001</v>
      </c>
      <c r="F85">
        <v>814.78302001999998</v>
      </c>
      <c r="G85">
        <v>1.4716000600000001</v>
      </c>
      <c r="H85">
        <v>9.9000003020963209E+37</v>
      </c>
      <c r="J85" s="2">
        <f>TREND(Calibration!$A$2:$A$4,Calibration!$B$2:$B$4,C85)</f>
        <v>420.79547957944476</v>
      </c>
      <c r="K85" s="2">
        <f>TREND(Calibration!$A$2:$A$4,Calibration!$C$2:$C$4,E85)</f>
        <v>610.38111614639683</v>
      </c>
      <c r="L85" s="2">
        <f>TREND(Calibration!$A$2:$A$4,Calibration!$D$2:$D$4,G85)</f>
        <v>565.61942098831832</v>
      </c>
    </row>
    <row r="86" spans="1:12" x14ac:dyDescent="0.25">
      <c r="A86">
        <v>420088</v>
      </c>
      <c r="B86">
        <v>14.35999966</v>
      </c>
      <c r="C86">
        <v>0.66259997999999998</v>
      </c>
      <c r="D86">
        <v>798.55902100000003</v>
      </c>
      <c r="E86">
        <v>1.5811999999999999</v>
      </c>
      <c r="F86">
        <v>1070.6080322299999</v>
      </c>
      <c r="G86">
        <v>1.4683999999999999</v>
      </c>
      <c r="H86">
        <v>9.9000003020963209E+37</v>
      </c>
      <c r="J86" s="2">
        <f>TREND(Calibration!$A$2:$A$4,Calibration!$B$2:$B$4,C86)</f>
        <v>423.12627032060675</v>
      </c>
      <c r="K86" s="2">
        <f>TREND(Calibration!$A$2:$A$4,Calibration!$C$2:$C$4,E86)</f>
        <v>619.96979313022121</v>
      </c>
      <c r="L86" s="2">
        <f>TREND(Calibration!$A$2:$A$4,Calibration!$D$2:$D$4,G86)</f>
        <v>564.30023158449387</v>
      </c>
    </row>
    <row r="87" spans="1:12" x14ac:dyDescent="0.25">
      <c r="A87">
        <v>425087</v>
      </c>
      <c r="B87">
        <v>14.524999619999999</v>
      </c>
      <c r="C87">
        <v>0.65990000999999998</v>
      </c>
      <c r="D87">
        <v>9.9000003020963209E+37</v>
      </c>
      <c r="E87">
        <v>1.52719998</v>
      </c>
      <c r="F87">
        <v>880.13201904000005</v>
      </c>
      <c r="G87">
        <v>1.4722000399999999</v>
      </c>
      <c r="H87">
        <v>9.9000003020963209E+37</v>
      </c>
      <c r="J87" s="2">
        <f>TREND(Calibration!$A$2:$A$4,Calibration!$B$2:$B$4,C87)</f>
        <v>421.47018748905407</v>
      </c>
      <c r="K87" s="2">
        <f>TREND(Calibration!$A$2:$A$4,Calibration!$C$2:$C$4,E87)</f>
        <v>598.12216659435376</v>
      </c>
      <c r="L87" s="2">
        <f>TREND(Calibration!$A$2:$A$4,Calibration!$D$2:$D$4,G87)</f>
        <v>565.86675611906787</v>
      </c>
    </row>
    <row r="88" spans="1:12" x14ac:dyDescent="0.25">
      <c r="A88">
        <v>430088</v>
      </c>
      <c r="B88">
        <v>14.64500046</v>
      </c>
      <c r="C88">
        <v>0.66259997999999998</v>
      </c>
      <c r="D88">
        <v>1213.2790527300001</v>
      </c>
      <c r="E88">
        <v>1.5116000199999999</v>
      </c>
      <c r="F88">
        <v>745.15100098000005</v>
      </c>
      <c r="G88">
        <v>1.47109997</v>
      </c>
      <c r="H88">
        <v>9.9000003020963209E+37</v>
      </c>
      <c r="J88" s="2">
        <f>TREND(Calibration!$A$2:$A$4,Calibration!$B$2:$B$4,C88)</f>
        <v>423.12627032060675</v>
      </c>
      <c r="K88" s="2">
        <f>TREND(Calibration!$A$2:$A$4,Calibration!$C$2:$C$4,E88)</f>
        <v>591.8106485605739</v>
      </c>
      <c r="L88" s="2">
        <f>TREND(Calibration!$A$2:$A$4,Calibration!$D$2:$D$4,G88)</f>
        <v>565.41326440720468</v>
      </c>
    </row>
    <row r="89" spans="1:12" x14ac:dyDescent="0.25">
      <c r="A89">
        <v>435087</v>
      </c>
      <c r="B89">
        <v>14.72999954</v>
      </c>
      <c r="C89">
        <v>0.66100000999999997</v>
      </c>
      <c r="D89">
        <v>957.00201416000004</v>
      </c>
      <c r="E89">
        <v>1.4775999799999999</v>
      </c>
      <c r="F89">
        <v>856.00897216999999</v>
      </c>
      <c r="G89">
        <v>1.4716000600000001</v>
      </c>
      <c r="H89">
        <v>9.9000003020963209E+37</v>
      </c>
      <c r="J89" s="2">
        <f>TREND(Calibration!$A$2:$A$4,Calibration!$B$2:$B$4,C89)</f>
        <v>422.14489539866344</v>
      </c>
      <c r="K89" s="2">
        <f>TREND(Calibration!$A$2:$A$4,Calibration!$C$2:$C$4,E89)</f>
        <v>578.05472446786894</v>
      </c>
      <c r="L89" s="2">
        <f>TREND(Calibration!$A$2:$A$4,Calibration!$D$2:$D$4,G89)</f>
        <v>565.61942098831832</v>
      </c>
    </row>
    <row r="90" spans="1:12" x14ac:dyDescent="0.25">
      <c r="A90">
        <v>440088</v>
      </c>
      <c r="B90">
        <v>14.81299973</v>
      </c>
      <c r="C90">
        <v>0.65780002000000004</v>
      </c>
      <c r="D90">
        <v>973.19000243999994</v>
      </c>
      <c r="E90">
        <v>1.4386999600000001</v>
      </c>
      <c r="F90">
        <v>894.97100829999999</v>
      </c>
      <c r="G90">
        <v>1.4737999399999999</v>
      </c>
      <c r="H90">
        <v>9.9000003020963209E+37</v>
      </c>
      <c r="J90" s="2">
        <f>TREND(Calibration!$A$2:$A$4,Calibration!$B$2:$B$4,C90)</f>
        <v>420.18211488623547</v>
      </c>
      <c r="K90" s="2">
        <f>TREND(Calibration!$A$2:$A$4,Calibration!$C$2:$C$4,E90)</f>
        <v>562.31633938583059</v>
      </c>
      <c r="L90" s="2">
        <f>TREND(Calibration!$A$2:$A$4,Calibration!$D$2:$D$4,G90)</f>
        <v>566.52629722991537</v>
      </c>
    </row>
    <row r="91" spans="1:12" x14ac:dyDescent="0.25">
      <c r="A91">
        <v>445087</v>
      </c>
      <c r="B91">
        <v>14.84300041</v>
      </c>
      <c r="C91">
        <v>0.66049999000000004</v>
      </c>
      <c r="D91">
        <v>1120.55700684</v>
      </c>
      <c r="E91">
        <v>1.4694999500000001</v>
      </c>
      <c r="F91">
        <v>730.84802246000004</v>
      </c>
      <c r="G91">
        <v>1.4731999600000001</v>
      </c>
      <c r="H91">
        <v>9.9000003020963209E+37</v>
      </c>
      <c r="J91" s="2">
        <f>TREND(Calibration!$A$2:$A$4,Calibration!$B$2:$B$4,C91)</f>
        <v>421.83819771778815</v>
      </c>
      <c r="K91" s="2">
        <f>TREND(Calibration!$A$2:$A$4,Calibration!$C$2:$C$4,E91)</f>
        <v>574.77756956367966</v>
      </c>
      <c r="L91" s="2">
        <f>TREND(Calibration!$A$2:$A$4,Calibration!$D$2:$D$4,G91)</f>
        <v>566.27896209916582</v>
      </c>
    </row>
    <row r="92" spans="1:12" x14ac:dyDescent="0.25">
      <c r="A92">
        <v>450088</v>
      </c>
      <c r="B92">
        <v>14.772000309999999</v>
      </c>
      <c r="C92">
        <v>0.65829998000000001</v>
      </c>
      <c r="D92">
        <v>986.20898437000005</v>
      </c>
      <c r="E92">
        <v>1.52289999</v>
      </c>
      <c r="F92">
        <v>788.39898682</v>
      </c>
      <c r="G92">
        <v>1.4722000399999999</v>
      </c>
      <c r="H92">
        <v>9.9000003020963209E+37</v>
      </c>
      <c r="J92" s="2">
        <f>TREND(Calibration!$A$2:$A$4,Calibration!$B$2:$B$4,C92)</f>
        <v>420.48877576486115</v>
      </c>
      <c r="K92" s="2">
        <f>TREND(Calibration!$A$2:$A$4,Calibration!$C$2:$C$4,E92)</f>
        <v>596.38245287521136</v>
      </c>
      <c r="L92" s="2">
        <f>TREND(Calibration!$A$2:$A$4,Calibration!$D$2:$D$4,G92)</f>
        <v>565.86675611906787</v>
      </c>
    </row>
    <row r="93" spans="1:12" x14ac:dyDescent="0.25">
      <c r="A93">
        <v>455088</v>
      </c>
      <c r="B93">
        <v>14.76500034</v>
      </c>
      <c r="C93">
        <v>0.65670002000000005</v>
      </c>
      <c r="D93">
        <v>9.9000003020963209E+37</v>
      </c>
      <c r="E93">
        <v>1.66390002</v>
      </c>
      <c r="F93">
        <v>920.71197510000002</v>
      </c>
      <c r="G93">
        <v>1.4726999999999999</v>
      </c>
      <c r="H93">
        <v>9.9000003020963209E+37</v>
      </c>
      <c r="J93" s="2">
        <f>TREND(Calibration!$A$2:$A$4,Calibration!$B$2:$B$4,C93)</f>
        <v>419.5074069766261</v>
      </c>
      <c r="K93" s="2">
        <f>TREND(Calibration!$A$2:$A$4,Calibration!$C$2:$C$4,E93)</f>
        <v>653.42902428363129</v>
      </c>
      <c r="L93" s="2">
        <f>TREND(Calibration!$A$2:$A$4,Calibration!$D$2:$D$4,G93)</f>
        <v>566.07285910911685</v>
      </c>
    </row>
    <row r="94" spans="1:12" x14ac:dyDescent="0.25">
      <c r="A94">
        <v>460088</v>
      </c>
      <c r="B94">
        <v>14.824000359999999</v>
      </c>
      <c r="C94">
        <v>0.65240001999999997</v>
      </c>
      <c r="D94">
        <v>875.44396973000005</v>
      </c>
      <c r="E94">
        <v>1.6017999599999999</v>
      </c>
      <c r="F94">
        <v>1086.02697754</v>
      </c>
      <c r="G94">
        <v>1.4737999399999999</v>
      </c>
      <c r="H94">
        <v>9.9000003020963209E+37</v>
      </c>
      <c r="J94" s="2">
        <f>TREND(Calibration!$A$2:$A$4,Calibration!$B$2:$B$4,C94)</f>
        <v>416.86991242088044</v>
      </c>
      <c r="K94" s="2">
        <f>TREND(Calibration!$A$2:$A$4,Calibration!$C$2:$C$4,E94)</f>
        <v>628.30423879771922</v>
      </c>
      <c r="L94" s="2">
        <f>TREND(Calibration!$A$2:$A$4,Calibration!$D$2:$D$4,G94)</f>
        <v>566.52629722991537</v>
      </c>
    </row>
    <row r="95" spans="1:12" x14ac:dyDescent="0.25">
      <c r="A95">
        <v>465087</v>
      </c>
      <c r="B95">
        <v>14.86299992</v>
      </c>
      <c r="C95">
        <v>0.65609998000000003</v>
      </c>
      <c r="D95">
        <v>748.38897704999999</v>
      </c>
      <c r="E95">
        <v>1.5791000100000001</v>
      </c>
      <c r="F95">
        <v>1235.0040283200001</v>
      </c>
      <c r="G95">
        <v>1.47430003</v>
      </c>
      <c r="H95">
        <v>9.9000003020963209E+37</v>
      </c>
      <c r="J95" s="2">
        <f>TREND(Calibration!$A$2:$A$4,Calibration!$B$2:$B$4,C95)</f>
        <v>419.13935994564247</v>
      </c>
      <c r="K95" s="2">
        <f>TREND(Calibration!$A$2:$A$4,Calibration!$C$2:$C$4,E95)</f>
        <v>619.12016756991488</v>
      </c>
      <c r="L95" s="2">
        <f>TREND(Calibration!$A$2:$A$4,Calibration!$D$2:$D$4,G95)</f>
        <v>566.73245381102902</v>
      </c>
    </row>
    <row r="96" spans="1:12" x14ac:dyDescent="0.25">
      <c r="A96">
        <v>470088</v>
      </c>
      <c r="B96">
        <v>14.90799999</v>
      </c>
      <c r="C96">
        <v>0.65880000999999999</v>
      </c>
      <c r="D96">
        <v>748.20501708999996</v>
      </c>
      <c r="E96">
        <v>1.57149994</v>
      </c>
      <c r="F96">
        <v>9.9000003020963209E+37</v>
      </c>
      <c r="G96">
        <v>1.4726999999999999</v>
      </c>
      <c r="H96">
        <v>9.9000003020963209E+37</v>
      </c>
      <c r="J96" s="2">
        <f>TREND(Calibration!$A$2:$A$4,Calibration!$B$2:$B$4,C96)</f>
        <v>420.79547957944476</v>
      </c>
      <c r="K96" s="2">
        <f>TREND(Calibration!$A$2:$A$4,Calibration!$C$2:$C$4,E96)</f>
        <v>616.04528924567626</v>
      </c>
      <c r="L96" s="2">
        <f>TREND(Calibration!$A$2:$A$4,Calibration!$D$2:$D$4,G96)</f>
        <v>566.07285910911685</v>
      </c>
    </row>
    <row r="97" spans="1:12" x14ac:dyDescent="0.25">
      <c r="A97">
        <v>475087</v>
      </c>
      <c r="B97">
        <v>14.95699978</v>
      </c>
      <c r="C97">
        <v>0.65450001000000002</v>
      </c>
      <c r="D97">
        <v>756.13702393000005</v>
      </c>
      <c r="E97">
        <v>1.5829000499999999</v>
      </c>
      <c r="F97">
        <v>9.9000003020963209E+37</v>
      </c>
      <c r="G97">
        <v>1.4737999399999999</v>
      </c>
      <c r="H97">
        <v>9.9000003020963209E+37</v>
      </c>
      <c r="J97" s="2">
        <f>TREND(Calibration!$A$2:$A$4,Calibration!$B$2:$B$4,C97)</f>
        <v>418.15798502369915</v>
      </c>
      <c r="K97" s="2">
        <f>TREND(Calibration!$A$2:$A$4,Calibration!$C$2:$C$4,E97)</f>
        <v>620.65760875496164</v>
      </c>
      <c r="L97" s="2">
        <f>TREND(Calibration!$A$2:$A$4,Calibration!$D$2:$D$4,G97)</f>
        <v>566.52629722991537</v>
      </c>
    </row>
    <row r="98" spans="1:12" x14ac:dyDescent="0.25">
      <c r="A98">
        <v>480087</v>
      </c>
      <c r="B98">
        <v>14.97000027</v>
      </c>
      <c r="C98">
        <v>0.66049999000000004</v>
      </c>
      <c r="D98">
        <v>599.89697265999996</v>
      </c>
      <c r="E98">
        <v>1.53209996</v>
      </c>
      <c r="F98">
        <v>9.9000003020963209E+37</v>
      </c>
      <c r="G98">
        <v>1.4726999999999999</v>
      </c>
      <c r="H98">
        <v>9.9000003020963209E+37</v>
      </c>
      <c r="J98" s="2">
        <f>TREND(Calibration!$A$2:$A$4,Calibration!$B$2:$B$4,C98)</f>
        <v>421.83819771778815</v>
      </c>
      <c r="K98" s="2">
        <f>TREND(Calibration!$A$2:$A$4,Calibration!$C$2:$C$4,E98)</f>
        <v>600.10462758368715</v>
      </c>
      <c r="L98" s="2">
        <f>TREND(Calibration!$A$2:$A$4,Calibration!$D$2:$D$4,G98)</f>
        <v>566.07285910911685</v>
      </c>
    </row>
    <row r="99" spans="1:12" x14ac:dyDescent="0.25">
      <c r="A99">
        <v>485087</v>
      </c>
      <c r="B99">
        <v>14.930999760000001</v>
      </c>
      <c r="C99">
        <v>0.66259997999999998</v>
      </c>
      <c r="D99">
        <v>687.23297118999994</v>
      </c>
      <c r="E99">
        <v>1.50349998</v>
      </c>
      <c r="F99">
        <v>9.9000003020963209E+37</v>
      </c>
      <c r="G99">
        <v>1.4731999600000001</v>
      </c>
      <c r="H99">
        <v>9.9000003020963209E+37</v>
      </c>
      <c r="J99" s="2">
        <f>TREND(Calibration!$A$2:$A$4,Calibration!$B$2:$B$4,C99)</f>
        <v>423.12627032060675</v>
      </c>
      <c r="K99" s="2">
        <f>TREND(Calibration!$A$2:$A$4,Calibration!$C$2:$C$4,E99)</f>
        <v>588.53348961052939</v>
      </c>
      <c r="L99" s="2">
        <f>TREND(Calibration!$A$2:$A$4,Calibration!$D$2:$D$4,G99)</f>
        <v>566.27896209916582</v>
      </c>
    </row>
    <row r="100" spans="1:12" x14ac:dyDescent="0.25">
      <c r="A100">
        <v>490086</v>
      </c>
      <c r="B100">
        <v>14.852999690000001</v>
      </c>
      <c r="C100">
        <v>0.65990000999999998</v>
      </c>
      <c r="D100">
        <v>394.47000121999997</v>
      </c>
      <c r="E100">
        <v>1.5316000000000001</v>
      </c>
      <c r="F100">
        <v>9.9000003020963209E+37</v>
      </c>
      <c r="G100">
        <v>1.4731999600000001</v>
      </c>
      <c r="H100">
        <v>9.9000003020963209E+37</v>
      </c>
      <c r="J100" s="2">
        <f>TREND(Calibration!$A$2:$A$4,Calibration!$B$2:$B$4,C100)</f>
        <v>421.47018748905407</v>
      </c>
      <c r="K100" s="2">
        <f>TREND(Calibration!$A$2:$A$4,Calibration!$C$2:$C$4,E100)</f>
        <v>599.90235100373638</v>
      </c>
      <c r="L100" s="2">
        <f>TREND(Calibration!$A$2:$A$4,Calibration!$D$2:$D$4,G100)</f>
        <v>566.27896209916582</v>
      </c>
    </row>
    <row r="101" spans="1:12" x14ac:dyDescent="0.25">
      <c r="A101">
        <v>495085</v>
      </c>
      <c r="B101">
        <v>14.70400047</v>
      </c>
      <c r="C101">
        <v>0.65450001000000002</v>
      </c>
      <c r="D101">
        <v>916.71398925999995</v>
      </c>
      <c r="E101">
        <v>1.54449999</v>
      </c>
      <c r="F101">
        <v>9.9000003020963209E+37</v>
      </c>
      <c r="G101">
        <v>1.4722000399999999</v>
      </c>
      <c r="H101">
        <v>9.9000003020963209E+37</v>
      </c>
      <c r="J101" s="2">
        <f>TREND(Calibration!$A$2:$A$4,Calibration!$B$2:$B$4,C101)</f>
        <v>418.15798502369915</v>
      </c>
      <c r="K101" s="2">
        <f>TREND(Calibration!$A$2:$A$4,Calibration!$C$2:$C$4,E101)</f>
        <v>605.12150025287417</v>
      </c>
      <c r="L101" s="2">
        <f>TREND(Calibration!$A$2:$A$4,Calibration!$D$2:$D$4,G101)</f>
        <v>565.86675611906787</v>
      </c>
    </row>
    <row r="102" spans="1:12" x14ac:dyDescent="0.25">
      <c r="A102">
        <v>500086</v>
      </c>
      <c r="B102">
        <v>14.60400009</v>
      </c>
      <c r="C102">
        <v>0.65289998000000005</v>
      </c>
      <c r="D102">
        <v>714.36499022999999</v>
      </c>
      <c r="E102">
        <v>1.55260003</v>
      </c>
      <c r="F102">
        <v>9.9000003020963209E+37</v>
      </c>
      <c r="G102">
        <v>1.47490001</v>
      </c>
      <c r="H102">
        <v>1249.07299805</v>
      </c>
      <c r="J102" s="2">
        <f>TREND(Calibration!$A$2:$A$4,Calibration!$B$2:$B$4,C102)</f>
        <v>417.17657329950623</v>
      </c>
      <c r="K102" s="2">
        <f>TREND(Calibration!$A$2:$A$4,Calibration!$C$2:$C$4,E102)</f>
        <v>608.39865920291868</v>
      </c>
      <c r="L102" s="2">
        <f>TREND(Calibration!$A$2:$A$4,Calibration!$D$2:$D$4,G102)</f>
        <v>566.97978894177868</v>
      </c>
    </row>
    <row r="103" spans="1:12" x14ac:dyDescent="0.25">
      <c r="A103">
        <v>505086</v>
      </c>
      <c r="B103">
        <v>14.54399967</v>
      </c>
      <c r="C103">
        <v>0.65020001000000005</v>
      </c>
      <c r="D103">
        <v>933.60498046999999</v>
      </c>
      <c r="E103">
        <v>1.5563999399999999</v>
      </c>
      <c r="F103">
        <v>9.9000003020963209E+37</v>
      </c>
      <c r="G103">
        <v>1.4722000399999999</v>
      </c>
      <c r="H103">
        <v>9.9000003020963209E+37</v>
      </c>
      <c r="J103" s="2">
        <f>TREND(Calibration!$A$2:$A$4,Calibration!$B$2:$B$4,C103)</f>
        <v>415.52049046795355</v>
      </c>
      <c r="K103" s="2">
        <f>TREND(Calibration!$A$2:$A$4,Calibration!$C$2:$C$4,E103)</f>
        <v>609.93604779184716</v>
      </c>
      <c r="L103" s="2">
        <f>TREND(Calibration!$A$2:$A$4,Calibration!$D$2:$D$4,G103)</f>
        <v>565.86675611906787</v>
      </c>
    </row>
    <row r="104" spans="1:12" x14ac:dyDescent="0.25">
      <c r="A104">
        <v>510086</v>
      </c>
      <c r="B104">
        <v>14.5170002</v>
      </c>
      <c r="C104">
        <v>0.64749997999999997</v>
      </c>
      <c r="D104">
        <v>1326.2010498</v>
      </c>
      <c r="E104">
        <v>1.51479995</v>
      </c>
      <c r="F104">
        <v>9.9000003020963209E+37</v>
      </c>
      <c r="G104">
        <v>1.47650003</v>
      </c>
      <c r="H104">
        <v>9.9000003020963209E+37</v>
      </c>
      <c r="J104" s="2">
        <f>TREND(Calibration!$A$2:$A$4,Calibration!$B$2:$B$4,C104)</f>
        <v>413.8643708341512</v>
      </c>
      <c r="K104" s="2">
        <f>TREND(Calibration!$A$2:$A$4,Calibration!$C$2:$C$4,E104)</f>
        <v>593.10529392516673</v>
      </c>
      <c r="L104" s="2">
        <f>TREND(Calibration!$A$2:$A$4,Calibration!$D$2:$D$4,G104)</f>
        <v>567.63937952130129</v>
      </c>
    </row>
    <row r="105" spans="1:12" x14ac:dyDescent="0.25">
      <c r="A105">
        <v>515085</v>
      </c>
      <c r="B105">
        <v>14.47000027</v>
      </c>
      <c r="C105">
        <v>0.64700000999999996</v>
      </c>
      <c r="D105">
        <v>9.9000003020963209E+37</v>
      </c>
      <c r="E105">
        <v>1.47650003</v>
      </c>
      <c r="F105">
        <v>896.20098876999998</v>
      </c>
      <c r="G105">
        <v>1.47539997</v>
      </c>
      <c r="H105">
        <v>9.9000003020963209E+37</v>
      </c>
      <c r="J105" s="2">
        <f>TREND(Calibration!$A$2:$A$4,Calibration!$B$2:$B$4,C105)</f>
        <v>413.5577038218172</v>
      </c>
      <c r="K105" s="2">
        <f>TREND(Calibration!$A$2:$A$4,Calibration!$C$2:$C$4,E105)</f>
        <v>577.6097006177273</v>
      </c>
      <c r="L105" s="2">
        <f>TREND(Calibration!$A$2:$A$4,Calibration!$D$2:$D$4,G105)</f>
        <v>567.18589193182765</v>
      </c>
    </row>
    <row r="106" spans="1:12" x14ac:dyDescent="0.25">
      <c r="A106">
        <v>520085</v>
      </c>
      <c r="B106">
        <v>14.463000299999999</v>
      </c>
      <c r="C106">
        <v>0.64099996999999997</v>
      </c>
      <c r="D106">
        <v>9.9000003020963209E+37</v>
      </c>
      <c r="E106">
        <v>1.4716000600000001</v>
      </c>
      <c r="F106">
        <v>326.94100952000002</v>
      </c>
      <c r="G106">
        <v>1.47430003</v>
      </c>
      <c r="H106">
        <v>9.9000003020963209E+37</v>
      </c>
      <c r="J106" s="2">
        <f>TREND(Calibration!$A$2:$A$4,Calibration!$B$2:$B$4,C106)</f>
        <v>409.87745432547865</v>
      </c>
      <c r="K106" s="2">
        <f>TREND(Calibration!$A$2:$A$4,Calibration!$C$2:$C$4,E106)</f>
        <v>575.62724367424926</v>
      </c>
      <c r="L106" s="2">
        <f>TREND(Calibration!$A$2:$A$4,Calibration!$D$2:$D$4,G106)</f>
        <v>566.73245381102902</v>
      </c>
    </row>
    <row r="107" spans="1:12" x14ac:dyDescent="0.25">
      <c r="A107">
        <v>525086</v>
      </c>
      <c r="B107">
        <v>14.42500019</v>
      </c>
      <c r="C107">
        <v>0.64370000000000005</v>
      </c>
      <c r="D107">
        <v>1283.02697754</v>
      </c>
      <c r="E107">
        <v>1.4289000000000001</v>
      </c>
      <c r="F107">
        <v>364.37399291999998</v>
      </c>
      <c r="G107">
        <v>1.4722000399999999</v>
      </c>
      <c r="H107">
        <v>9.9000003020963209E+37</v>
      </c>
      <c r="J107" s="2">
        <f>TREND(Calibration!$A$2:$A$4,Calibration!$B$2:$B$4,C107)</f>
        <v>411.53357395928094</v>
      </c>
      <c r="K107" s="2">
        <f>TREND(Calibration!$A$2:$A$4,Calibration!$C$2:$C$4,E107)</f>
        <v>558.35141740716392</v>
      </c>
      <c r="L107" s="2">
        <f>TREND(Calibration!$A$2:$A$4,Calibration!$D$2:$D$4,G107)</f>
        <v>565.86675611906787</v>
      </c>
    </row>
    <row r="108" spans="1:12" x14ac:dyDescent="0.25">
      <c r="A108">
        <v>530086</v>
      </c>
      <c r="B108">
        <v>14.38799953</v>
      </c>
      <c r="C108">
        <v>0.65399998000000004</v>
      </c>
      <c r="D108">
        <v>417.58898926000001</v>
      </c>
      <c r="E108">
        <v>1.47049999</v>
      </c>
      <c r="F108">
        <v>9.9000003020963209E+37</v>
      </c>
      <c r="G108">
        <v>1.47490001</v>
      </c>
      <c r="H108">
        <v>1141.2869873</v>
      </c>
      <c r="J108" s="2">
        <f>TREND(Calibration!$A$2:$A$4,Calibration!$B$2:$B$4,C108)</f>
        <v>417.85128120911554</v>
      </c>
      <c r="K108" s="2">
        <f>TREND(Calibration!$A$2:$A$4,Calibration!$C$2:$C$4,E108)</f>
        <v>575.18217127384435</v>
      </c>
      <c r="L108" s="2">
        <f>TREND(Calibration!$A$2:$A$4,Calibration!$D$2:$D$4,G108)</f>
        <v>566.97978894177868</v>
      </c>
    </row>
    <row r="109" spans="1:12" x14ac:dyDescent="0.25">
      <c r="A109">
        <v>535086</v>
      </c>
      <c r="B109">
        <v>14.24199963</v>
      </c>
      <c r="C109">
        <v>0.65670002000000005</v>
      </c>
      <c r="D109">
        <v>1296.6130371100001</v>
      </c>
      <c r="E109">
        <v>1.4407999499999999</v>
      </c>
      <c r="F109">
        <v>1232.2469482399999</v>
      </c>
      <c r="G109">
        <v>1.4780999399999999</v>
      </c>
      <c r="H109">
        <v>9.9000003020963209E+37</v>
      </c>
      <c r="J109" s="2">
        <f>TREND(Calibration!$A$2:$A$4,Calibration!$B$2:$B$4,C109)</f>
        <v>419.5074069766261</v>
      </c>
      <c r="K109" s="2">
        <f>TREND(Calibration!$A$2:$A$4,Calibration!$C$2:$C$4,E109)</f>
        <v>563.16596494613691</v>
      </c>
      <c r="L109" s="2">
        <f>TREND(Calibration!$A$2:$A$4,Calibration!$D$2:$D$4,G109)</f>
        <v>568.29892475453835</v>
      </c>
    </row>
    <row r="110" spans="1:12" x14ac:dyDescent="0.25">
      <c r="A110">
        <v>540086</v>
      </c>
      <c r="B110">
        <v>14.03499985</v>
      </c>
      <c r="C110">
        <v>0.65130001000000004</v>
      </c>
      <c r="D110">
        <v>1054.1860351600001</v>
      </c>
      <c r="E110">
        <v>1.4688999700000001</v>
      </c>
      <c r="F110">
        <v>9.9000003020963209E+37</v>
      </c>
      <c r="G110">
        <v>1.4780999399999999</v>
      </c>
      <c r="H110">
        <v>9.9000003020963209E+37</v>
      </c>
      <c r="J110" s="2">
        <f>TREND(Calibration!$A$2:$A$4,Calibration!$B$2:$B$4,C110)</f>
        <v>416.19519837756286</v>
      </c>
      <c r="K110" s="2">
        <f>TREND(Calibration!$A$2:$A$4,Calibration!$C$2:$C$4,E110)</f>
        <v>574.53482633934402</v>
      </c>
      <c r="L110" s="2">
        <f>TREND(Calibration!$A$2:$A$4,Calibration!$D$2:$D$4,G110)</f>
        <v>568.29892475453835</v>
      </c>
    </row>
    <row r="111" spans="1:12" x14ac:dyDescent="0.25">
      <c r="A111">
        <v>545085</v>
      </c>
      <c r="B111">
        <v>13.911999700000001</v>
      </c>
      <c r="C111">
        <v>0.64700000999999996</v>
      </c>
      <c r="D111">
        <v>985.62799071999996</v>
      </c>
      <c r="E111">
        <v>1.51429999</v>
      </c>
      <c r="F111">
        <v>9.9000003020963209E+37</v>
      </c>
      <c r="G111">
        <v>1.47969997</v>
      </c>
      <c r="H111">
        <v>9.9000003020963209E+37</v>
      </c>
      <c r="J111" s="2">
        <f>TREND(Calibration!$A$2:$A$4,Calibration!$B$2:$B$4,C111)</f>
        <v>413.5577038218172</v>
      </c>
      <c r="K111" s="2">
        <f>TREND(Calibration!$A$2:$A$4,Calibration!$C$2:$C$4,E111)</f>
        <v>592.90301734521609</v>
      </c>
      <c r="L111" s="2">
        <f>TREND(Calibration!$A$2:$A$4,Calibration!$D$2:$D$4,G111)</f>
        <v>568.95851945645063</v>
      </c>
    </row>
    <row r="112" spans="1:12" x14ac:dyDescent="0.25">
      <c r="A112">
        <v>550086</v>
      </c>
      <c r="B112">
        <v>13.815999980000001</v>
      </c>
      <c r="C112">
        <v>0.64480000999999998</v>
      </c>
      <c r="D112">
        <v>9.9000003020963209E+37</v>
      </c>
      <c r="E112">
        <v>1.47490001</v>
      </c>
      <c r="F112">
        <v>979.49597168000003</v>
      </c>
      <c r="G112">
        <v>1.47650003</v>
      </c>
      <c r="H112">
        <v>9.9000003020963209E+37</v>
      </c>
      <c r="J112" s="2">
        <f>TREND(Calibration!$A$2:$A$4,Calibration!$B$2:$B$4,C112)</f>
        <v>412.20828800259852</v>
      </c>
      <c r="K112" s="2">
        <f>TREND(Calibration!$A$2:$A$4,Calibration!$C$2:$C$4,E112)</f>
        <v>576.96235568322697</v>
      </c>
      <c r="L112" s="2">
        <f>TREND(Calibration!$A$2:$A$4,Calibration!$D$2:$D$4,G112)</f>
        <v>567.63937952130129</v>
      </c>
    </row>
    <row r="113" spans="1:12" x14ac:dyDescent="0.25">
      <c r="A113">
        <v>555086</v>
      </c>
      <c r="B113">
        <v>13.87100029</v>
      </c>
      <c r="C113">
        <v>0.64160001</v>
      </c>
      <c r="D113">
        <v>693.32702637</v>
      </c>
      <c r="E113">
        <v>1.5120999799999999</v>
      </c>
      <c r="F113">
        <v>1090.2199707</v>
      </c>
      <c r="G113">
        <v>1.47860003</v>
      </c>
      <c r="H113">
        <v>9.9000003020963209E+37</v>
      </c>
      <c r="J113" s="2">
        <f>TREND(Calibration!$A$2:$A$4,Calibration!$B$2:$B$4,C113)</f>
        <v>410.24550135646228</v>
      </c>
      <c r="K113" s="2">
        <f>TREND(Calibration!$A$2:$A$4,Calibration!$C$2:$C$4,E113)</f>
        <v>592.01292514052466</v>
      </c>
      <c r="L113" s="2">
        <f>TREND(Calibration!$A$2:$A$4,Calibration!$D$2:$D$4,G113)</f>
        <v>568.50508133565199</v>
      </c>
    </row>
    <row r="114" spans="1:12" x14ac:dyDescent="0.25">
      <c r="A114">
        <v>560086</v>
      </c>
      <c r="B114">
        <v>13.944000239999999</v>
      </c>
      <c r="C114">
        <v>0.64969999</v>
      </c>
      <c r="D114">
        <v>1177.5899658200001</v>
      </c>
      <c r="E114">
        <v>1.4878</v>
      </c>
      <c r="F114">
        <v>606.25</v>
      </c>
      <c r="G114">
        <v>1.4759000499999999</v>
      </c>
      <c r="H114">
        <v>9.9000003020963209E+37</v>
      </c>
      <c r="J114" s="2">
        <f>TREND(Calibration!$A$2:$A$4,Calibration!$B$2:$B$4,C114)</f>
        <v>415.21379278707821</v>
      </c>
      <c r="K114" s="2">
        <f>TREND(Calibration!$A$2:$A$4,Calibration!$C$2:$C$4,E114)</f>
        <v>582.18150493236465</v>
      </c>
      <c r="L114" s="2">
        <f>TREND(Calibration!$A$2:$A$4,Calibration!$D$2:$D$4,G114)</f>
        <v>567.39204439055163</v>
      </c>
    </row>
    <row r="115" spans="1:12" x14ac:dyDescent="0.25">
      <c r="A115">
        <v>565087</v>
      </c>
      <c r="B115">
        <v>14.006999970000001</v>
      </c>
      <c r="C115">
        <v>0.64800000000000002</v>
      </c>
      <c r="D115">
        <v>987.65399170000001</v>
      </c>
      <c r="E115">
        <v>1.5316000000000001</v>
      </c>
      <c r="F115">
        <v>634.27301024999997</v>
      </c>
      <c r="G115">
        <v>1.47490001</v>
      </c>
      <c r="H115">
        <v>9.9000003020963209E+37</v>
      </c>
      <c r="J115" s="2">
        <f>TREND(Calibration!$A$2:$A$4,Calibration!$B$2:$B$4,C115)</f>
        <v>414.17106851502655</v>
      </c>
      <c r="K115" s="2">
        <f>TREND(Calibration!$A$2:$A$4,Calibration!$C$2:$C$4,E115)</f>
        <v>599.90235100373638</v>
      </c>
      <c r="L115" s="2">
        <f>TREND(Calibration!$A$2:$A$4,Calibration!$D$2:$D$4,G115)</f>
        <v>566.97978894177868</v>
      </c>
    </row>
    <row r="116" spans="1:12" x14ac:dyDescent="0.25">
      <c r="A116">
        <v>570100</v>
      </c>
      <c r="B116">
        <v>14.135000229999999</v>
      </c>
      <c r="C116">
        <v>0.66049999000000004</v>
      </c>
      <c r="D116">
        <v>870.84899901999995</v>
      </c>
      <c r="E116">
        <v>1.4861999800000001</v>
      </c>
      <c r="F116">
        <v>829.31097411999997</v>
      </c>
      <c r="G116">
        <v>1.4775999799999999</v>
      </c>
      <c r="H116">
        <v>9.9000003020963209E+37</v>
      </c>
      <c r="J116" s="2">
        <f>TREND(Calibration!$A$2:$A$4,Calibration!$B$2:$B$4,C116)</f>
        <v>421.83819771778815</v>
      </c>
      <c r="K116" s="2">
        <f>TREND(Calibration!$A$2:$A$4,Calibration!$C$2:$C$4,E116)</f>
        <v>581.53415999786432</v>
      </c>
      <c r="L116" s="2">
        <f>TREND(Calibration!$A$2:$A$4,Calibration!$D$2:$D$4,G116)</f>
        <v>568.09282176448937</v>
      </c>
    </row>
    <row r="117" spans="1:12" x14ac:dyDescent="0.25">
      <c r="A117">
        <v>575087</v>
      </c>
      <c r="B117">
        <v>14.28100014</v>
      </c>
      <c r="C117">
        <v>0.66479999000000001</v>
      </c>
      <c r="D117">
        <v>695.82098388999998</v>
      </c>
      <c r="E117">
        <v>1.56500006</v>
      </c>
      <c r="F117">
        <v>9.9000003020963209E+37</v>
      </c>
      <c r="G117">
        <v>1.4775999799999999</v>
      </c>
      <c r="H117">
        <v>9.9000003020963209E+37</v>
      </c>
      <c r="J117" s="2">
        <f>TREND(Calibration!$A$2:$A$4,Calibration!$B$2:$B$4,C117)</f>
        <v>424.4756922735337</v>
      </c>
      <c r="K117" s="2">
        <f>TREND(Calibration!$A$2:$A$4,Calibration!$C$2:$C$4,E117)</f>
        <v>613.4155318721057</v>
      </c>
      <c r="L117" s="2">
        <f>TREND(Calibration!$A$2:$A$4,Calibration!$D$2:$D$4,G117)</f>
        <v>568.09282176448937</v>
      </c>
    </row>
    <row r="118" spans="1:12" x14ac:dyDescent="0.25">
      <c r="A118">
        <v>580087</v>
      </c>
      <c r="B118">
        <v>14.28100014</v>
      </c>
      <c r="C118">
        <v>0.66799998000000005</v>
      </c>
      <c r="D118">
        <v>697.96002196999996</v>
      </c>
      <c r="E118">
        <v>1.56229997</v>
      </c>
      <c r="F118">
        <v>9.9000003020963209E+37</v>
      </c>
      <c r="G118">
        <v>1.48029995</v>
      </c>
      <c r="H118">
        <v>9.9000003020963209E+37</v>
      </c>
      <c r="J118" s="2">
        <f>TREND(Calibration!$A$2:$A$4,Calibration!$B$2:$B$4,C118)</f>
        <v>426.43847278596172</v>
      </c>
      <c r="K118" s="2">
        <f>TREND(Calibration!$A$2:$A$4,Calibration!$C$2:$C$4,E118)</f>
        <v>612.32311453720047</v>
      </c>
      <c r="L118" s="2">
        <f>TREND(Calibration!$A$2:$A$4,Calibration!$D$2:$D$4,G118)</f>
        <v>569.20585458720018</v>
      </c>
    </row>
    <row r="119" spans="1:12" x14ac:dyDescent="0.25">
      <c r="A119">
        <v>585087</v>
      </c>
      <c r="B119">
        <v>14.25</v>
      </c>
      <c r="C119">
        <v>0.6724</v>
      </c>
      <c r="D119">
        <v>729.64099121000004</v>
      </c>
      <c r="E119">
        <v>1.4823999400000001</v>
      </c>
      <c r="F119">
        <v>9.9000003020963209E+37</v>
      </c>
      <c r="G119">
        <v>1.4770000000000001</v>
      </c>
      <c r="H119">
        <v>9.9000003020963209E+37</v>
      </c>
      <c r="J119" s="2">
        <f>TREND(Calibration!$A$2:$A$4,Calibration!$B$2:$B$4,C119)</f>
        <v>429.13731669181561</v>
      </c>
      <c r="K119" s="2">
        <f>TREND(Calibration!$A$2:$A$4,Calibration!$C$2:$C$4,E119)</f>
        <v>579.99671881281745</v>
      </c>
      <c r="L119" s="2">
        <f>TREND(Calibration!$A$2:$A$4,Calibration!$D$2:$D$4,G119)</f>
        <v>567.84548663373982</v>
      </c>
    </row>
    <row r="120" spans="1:12" x14ac:dyDescent="0.25">
      <c r="A120">
        <v>590087</v>
      </c>
      <c r="B120">
        <v>14.24100018</v>
      </c>
      <c r="C120">
        <v>0.66909998999999998</v>
      </c>
      <c r="D120">
        <v>788.48199463000003</v>
      </c>
      <c r="E120">
        <v>1.5305000499999999</v>
      </c>
      <c r="F120">
        <v>9.9000003020963209E+37</v>
      </c>
      <c r="G120">
        <v>1.47860003</v>
      </c>
      <c r="H120">
        <v>9.9000003020963209E+37</v>
      </c>
      <c r="J120" s="2">
        <f>TREND(Calibration!$A$2:$A$4,Calibration!$B$2:$B$4,C120)</f>
        <v>427.1131868292793</v>
      </c>
      <c r="K120" s="2">
        <f>TREND(Calibration!$A$2:$A$4,Calibration!$C$2:$C$4,E120)</f>
        <v>599.45732715359463</v>
      </c>
      <c r="L120" s="2">
        <f>TREND(Calibration!$A$2:$A$4,Calibration!$D$2:$D$4,G120)</f>
        <v>568.50508133565199</v>
      </c>
    </row>
    <row r="121" spans="1:12" x14ac:dyDescent="0.25">
      <c r="A121">
        <v>595086</v>
      </c>
      <c r="B121">
        <v>14.277000429999999</v>
      </c>
      <c r="C121">
        <v>0.66640001999999998</v>
      </c>
      <c r="D121">
        <v>905.37097168000003</v>
      </c>
      <c r="E121">
        <v>1.51429999</v>
      </c>
      <c r="F121">
        <v>9.9000003020963209E+37</v>
      </c>
      <c r="G121">
        <v>1.48029995</v>
      </c>
      <c r="H121">
        <v>9.9000003020963209E+37</v>
      </c>
      <c r="J121" s="2">
        <f>TREND(Calibration!$A$2:$A$4,Calibration!$B$2:$B$4,C121)</f>
        <v>425.45710399772662</v>
      </c>
      <c r="K121" s="2">
        <f>TREND(Calibration!$A$2:$A$4,Calibration!$C$2:$C$4,E121)</f>
        <v>592.90301734521609</v>
      </c>
      <c r="L121" s="2">
        <f>TREND(Calibration!$A$2:$A$4,Calibration!$D$2:$D$4,G121)</f>
        <v>569.20585458720018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14.369999890000001</v>
      </c>
      <c r="C2">
        <v>0.66700000000000004</v>
      </c>
      <c r="D2">
        <v>1144.16796875</v>
      </c>
      <c r="E2">
        <v>1.53530002</v>
      </c>
      <c r="F2">
        <v>9.9000003020963209E+37</v>
      </c>
      <c r="G2">
        <v>1.47920001</v>
      </c>
      <c r="H2">
        <v>9.9000003020963209E+37</v>
      </c>
      <c r="J2" s="2">
        <f>TREND(Calibration!$A$2:$A$4,Calibration!$B$2:$B$4,C2)</f>
        <v>425.8251142264607</v>
      </c>
      <c r="K2" s="2">
        <f>TREND(Calibration!$A$2:$A$4,Calibration!$C$2:$C$4,E2)</f>
        <v>601.39932554439838</v>
      </c>
      <c r="L2" s="2">
        <f>TREND(Calibration!$A$2:$A$4,Calibration!$D$2:$D$4,G2)</f>
        <v>568.75241646640166</v>
      </c>
      <c r="N2" s="2">
        <f>AVERAGE(J2:J265)</f>
        <v>418.21803645558117</v>
      </c>
    </row>
    <row r="3" spans="1:14" x14ac:dyDescent="0.25">
      <c r="A3">
        <v>5075</v>
      </c>
      <c r="B3">
        <v>14.44799995</v>
      </c>
      <c r="C3">
        <v>0.66420000999999995</v>
      </c>
      <c r="D3">
        <v>1211.68200684</v>
      </c>
      <c r="E3">
        <v>1.50129998</v>
      </c>
      <c r="F3">
        <v>986.45800781000003</v>
      </c>
      <c r="G3">
        <v>1.47920001</v>
      </c>
      <c r="H3">
        <v>9.9000003020963209E+37</v>
      </c>
      <c r="J3" s="2">
        <f>TREND(Calibration!$A$2:$A$4,Calibration!$B$2:$B$4,C3)</f>
        <v>424.10768204479967</v>
      </c>
      <c r="K3" s="2">
        <f>TREND(Calibration!$A$2:$A$4,Calibration!$C$2:$C$4,E3)</f>
        <v>587.64340145169331</v>
      </c>
      <c r="L3" s="2">
        <f>TREND(Calibration!$A$2:$A$4,Calibration!$D$2:$D$4,G3)</f>
        <v>568.75241646640166</v>
      </c>
    </row>
    <row r="4" spans="1:14" x14ac:dyDescent="0.25">
      <c r="A4">
        <v>10076</v>
      </c>
      <c r="B4">
        <v>14.5909996</v>
      </c>
      <c r="C4">
        <v>0.66149997999999999</v>
      </c>
      <c r="D4">
        <v>919.55999756000006</v>
      </c>
      <c r="E4">
        <v>1.4818999799999999</v>
      </c>
      <c r="F4">
        <v>957.49597168000003</v>
      </c>
      <c r="G4">
        <v>1.4770000000000001</v>
      </c>
      <c r="H4">
        <v>9.9000003020963209E+37</v>
      </c>
      <c r="J4" s="2">
        <f>TREND(Calibration!$A$2:$A$4,Calibration!$B$2:$B$4,C4)</f>
        <v>422.45156241099738</v>
      </c>
      <c r="K4" s="2">
        <f>TREND(Calibration!$A$2:$A$4,Calibration!$C$2:$C$4,E4)</f>
        <v>579.79444223286657</v>
      </c>
      <c r="L4" s="2">
        <f>TREND(Calibration!$A$2:$A$4,Calibration!$D$2:$D$4,G4)</f>
        <v>567.84548663373982</v>
      </c>
    </row>
    <row r="5" spans="1:14" x14ac:dyDescent="0.25">
      <c r="A5">
        <v>15073</v>
      </c>
      <c r="B5">
        <v>14.72900009</v>
      </c>
      <c r="C5">
        <v>0.65880000999999999</v>
      </c>
      <c r="D5">
        <v>591.63299560999997</v>
      </c>
      <c r="E5">
        <v>1.1118999700000001</v>
      </c>
      <c r="F5">
        <v>1011.6920166</v>
      </c>
      <c r="G5">
        <v>1.4775999799999999</v>
      </c>
      <c r="H5">
        <v>9.9000003020963209E+37</v>
      </c>
      <c r="J5" s="2">
        <f>TREND(Calibration!$A$2:$A$4,Calibration!$B$2:$B$4,C5)</f>
        <v>420.79547957944476</v>
      </c>
      <c r="K5" s="2">
        <f>TREND(Calibration!$A$2:$A$4,Calibration!$C$2:$C$4,E5)</f>
        <v>430.09779329186239</v>
      </c>
      <c r="L5" s="2">
        <f>TREND(Calibration!$A$2:$A$4,Calibration!$D$2:$D$4,G5)</f>
        <v>568.09282176448937</v>
      </c>
    </row>
    <row r="6" spans="1:14" x14ac:dyDescent="0.25">
      <c r="A6">
        <v>20074</v>
      </c>
      <c r="B6">
        <v>14.902000429999999</v>
      </c>
      <c r="C6">
        <v>0.66320002</v>
      </c>
      <c r="D6">
        <v>9.9000003020963209E+37</v>
      </c>
      <c r="E6">
        <v>1.3506</v>
      </c>
      <c r="F6">
        <v>487.44699097</v>
      </c>
      <c r="G6">
        <v>1.47539997</v>
      </c>
      <c r="H6">
        <v>9.9000003020963209E+37</v>
      </c>
      <c r="J6" s="2">
        <f>TREND(Calibration!$A$2:$A$4,Calibration!$B$2:$B$4,C6)</f>
        <v>423.49431735159038</v>
      </c>
      <c r="K6" s="2">
        <f>TREND(Calibration!$A$2:$A$4,Calibration!$C$2:$C$4,E6)</f>
        <v>526.67237066313646</v>
      </c>
      <c r="L6" s="2">
        <f>TREND(Calibration!$A$2:$A$4,Calibration!$D$2:$D$4,G6)</f>
        <v>567.18589193182765</v>
      </c>
    </row>
    <row r="7" spans="1:14" x14ac:dyDescent="0.25">
      <c r="A7">
        <v>25074</v>
      </c>
      <c r="B7">
        <v>15</v>
      </c>
      <c r="C7">
        <v>0.65780002000000004</v>
      </c>
      <c r="D7">
        <v>9.9000003020963209E+37</v>
      </c>
      <c r="E7">
        <v>1.34309995</v>
      </c>
      <c r="F7">
        <v>367.67098999000001</v>
      </c>
      <c r="G7">
        <v>1.47539997</v>
      </c>
      <c r="H7">
        <v>9.9000003020963209E+37</v>
      </c>
      <c r="J7" s="2">
        <f>TREND(Calibration!$A$2:$A$4,Calibration!$B$2:$B$4,C7)</f>
        <v>420.18211488623547</v>
      </c>
      <c r="K7" s="2">
        <f>TREND(Calibration!$A$2:$A$4,Calibration!$C$2:$C$4,E7)</f>
        <v>523.63795898328283</v>
      </c>
      <c r="L7" s="2">
        <f>TREND(Calibration!$A$2:$A$4,Calibration!$D$2:$D$4,G7)</f>
        <v>567.18589193182765</v>
      </c>
    </row>
    <row r="8" spans="1:14" x14ac:dyDescent="0.25">
      <c r="A8">
        <v>30076</v>
      </c>
      <c r="B8">
        <v>14.963000299999999</v>
      </c>
      <c r="C8">
        <v>0.65719998000000002</v>
      </c>
      <c r="D8">
        <v>9.9000003020963209E+37</v>
      </c>
      <c r="E8">
        <v>1.3797999599999999</v>
      </c>
      <c r="F8">
        <v>132.60699463</v>
      </c>
      <c r="G8">
        <v>1.4731999600000001</v>
      </c>
      <c r="H8">
        <v>9.9000003020963209E+37</v>
      </c>
      <c r="J8" s="2">
        <f>TREND(Calibration!$A$2:$A$4,Calibration!$B$2:$B$4,C8)</f>
        <v>419.81406785525184</v>
      </c>
      <c r="K8" s="2">
        <f>TREND(Calibration!$A$2:$A$4,Calibration!$C$2:$C$4,E8)</f>
        <v>538.48625186062986</v>
      </c>
      <c r="L8" s="2">
        <f>TREND(Calibration!$A$2:$A$4,Calibration!$D$2:$D$4,G8)</f>
        <v>566.27896209916582</v>
      </c>
    </row>
    <row r="9" spans="1:14" x14ac:dyDescent="0.25">
      <c r="A9">
        <v>35076</v>
      </c>
      <c r="B9">
        <v>14.92300034</v>
      </c>
      <c r="C9">
        <v>0.65289998000000005</v>
      </c>
      <c r="D9">
        <v>9.9000003020963209E+37</v>
      </c>
      <c r="E9">
        <v>1.36090004</v>
      </c>
      <c r="F9">
        <v>266.79098511000001</v>
      </c>
      <c r="G9">
        <v>1.47430003</v>
      </c>
      <c r="H9">
        <v>9.9000003020963209E+37</v>
      </c>
      <c r="J9" s="2">
        <f>TREND(Calibration!$A$2:$A$4,Calibration!$B$2:$B$4,C9)</f>
        <v>417.17657329950623</v>
      </c>
      <c r="K9" s="2">
        <f>TREND(Calibration!$A$2:$A$4,Calibration!$C$2:$C$4,E9)</f>
        <v>530.83961777201705</v>
      </c>
      <c r="L9" s="2">
        <f>TREND(Calibration!$A$2:$A$4,Calibration!$D$2:$D$4,G9)</f>
        <v>566.73245381102902</v>
      </c>
    </row>
    <row r="10" spans="1:14" x14ac:dyDescent="0.25">
      <c r="A10">
        <v>40076</v>
      </c>
      <c r="B10">
        <v>14.91300011</v>
      </c>
      <c r="C10">
        <v>0.65450001000000002</v>
      </c>
      <c r="D10">
        <v>9.9000003020963209E+37</v>
      </c>
      <c r="E10">
        <v>1.3717000500000001</v>
      </c>
      <c r="F10">
        <v>197.21299744000001</v>
      </c>
      <c r="G10">
        <v>1.4737999399999999</v>
      </c>
      <c r="H10">
        <v>9.9000003020963209E+37</v>
      </c>
      <c r="J10" s="2">
        <f>TREND(Calibration!$A$2:$A$4,Calibration!$B$2:$B$4,C10)</f>
        <v>418.15798502369915</v>
      </c>
      <c r="K10" s="2">
        <f>TREND(Calibration!$A$2:$A$4,Calibration!$C$2:$C$4,E10)</f>
        <v>535.20914550670375</v>
      </c>
      <c r="L10" s="2">
        <f>TREND(Calibration!$A$2:$A$4,Calibration!$D$2:$D$4,G10)</f>
        <v>566.52629722991537</v>
      </c>
    </row>
    <row r="11" spans="1:14" x14ac:dyDescent="0.25">
      <c r="A11">
        <v>45076</v>
      </c>
      <c r="B11">
        <v>14.87300014</v>
      </c>
      <c r="C11">
        <v>0.65880000999999999</v>
      </c>
      <c r="D11">
        <v>1170.4489746100001</v>
      </c>
      <c r="E11">
        <v>1.3727999900000001</v>
      </c>
      <c r="F11">
        <v>375.95300293000003</v>
      </c>
      <c r="G11">
        <v>1.4731999600000001</v>
      </c>
      <c r="H11">
        <v>9.9000003020963209E+37</v>
      </c>
      <c r="J11" s="2">
        <f>TREND(Calibration!$A$2:$A$4,Calibration!$B$2:$B$4,C11)</f>
        <v>420.79547957944476</v>
      </c>
      <c r="K11" s="2">
        <f>TREND(Calibration!$A$2:$A$4,Calibration!$C$2:$C$4,E11)</f>
        <v>535.65416531099015</v>
      </c>
      <c r="L11" s="2">
        <f>TREND(Calibration!$A$2:$A$4,Calibration!$D$2:$D$4,G11)</f>
        <v>566.27896209916582</v>
      </c>
    </row>
    <row r="12" spans="1:14" x14ac:dyDescent="0.25">
      <c r="A12">
        <v>50077</v>
      </c>
      <c r="B12">
        <v>14.89299965</v>
      </c>
      <c r="C12">
        <v>0.65509998999999997</v>
      </c>
      <c r="D12">
        <v>995.73297118999994</v>
      </c>
      <c r="E12">
        <v>1.37759995</v>
      </c>
      <c r="F12">
        <v>464.08898926000001</v>
      </c>
      <c r="G12">
        <v>1.4759000499999999</v>
      </c>
      <c r="H12">
        <v>9.9000003020963209E+37</v>
      </c>
      <c r="J12" s="2">
        <f>TREND(Calibration!$A$2:$A$4,Calibration!$B$2:$B$4,C12)</f>
        <v>418.52599525243312</v>
      </c>
      <c r="K12" s="2">
        <f>TREND(Calibration!$A$2:$A$4,Calibration!$C$2:$C$4,E12)</f>
        <v>537.59615965593855</v>
      </c>
      <c r="L12" s="2">
        <f>TREND(Calibration!$A$2:$A$4,Calibration!$D$2:$D$4,G12)</f>
        <v>567.39204439055163</v>
      </c>
    </row>
    <row r="13" spans="1:14" x14ac:dyDescent="0.25">
      <c r="A13">
        <v>55077</v>
      </c>
      <c r="B13">
        <v>14.916000370000001</v>
      </c>
      <c r="C13">
        <v>0.65509998999999997</v>
      </c>
      <c r="D13">
        <v>940.86401366999996</v>
      </c>
      <c r="E13">
        <v>1.4164999700000001</v>
      </c>
      <c r="F13">
        <v>701.04302978999999</v>
      </c>
      <c r="G13">
        <v>1.4780999399999999</v>
      </c>
      <c r="H13">
        <v>9.9000003020963209E+37</v>
      </c>
      <c r="J13" s="2">
        <f>TREND(Calibration!$A$2:$A$4,Calibration!$B$2:$B$4,C13)</f>
        <v>418.52599525243312</v>
      </c>
      <c r="K13" s="2">
        <f>TREND(Calibration!$A$2:$A$4,Calibration!$C$2:$C$4,E13)</f>
        <v>553.3345447379769</v>
      </c>
      <c r="L13" s="2">
        <f>TREND(Calibration!$A$2:$A$4,Calibration!$D$2:$D$4,G13)</f>
        <v>568.29892475453835</v>
      </c>
    </row>
    <row r="14" spans="1:14" x14ac:dyDescent="0.25">
      <c r="A14">
        <v>60093</v>
      </c>
      <c r="B14">
        <v>14.98600006</v>
      </c>
      <c r="C14">
        <v>0.65240001999999997</v>
      </c>
      <c r="D14">
        <v>501.28500365999997</v>
      </c>
      <c r="E14">
        <v>1.4170999500000001</v>
      </c>
      <c r="F14">
        <v>9.9000003020963209E+37</v>
      </c>
      <c r="G14">
        <v>1.4780999399999999</v>
      </c>
      <c r="H14">
        <v>9.9000003020963209E+37</v>
      </c>
      <c r="J14" s="2">
        <f>TREND(Calibration!$A$2:$A$4,Calibration!$B$2:$B$4,C14)</f>
        <v>416.86991242088044</v>
      </c>
      <c r="K14" s="2">
        <f>TREND(Calibration!$A$2:$A$4,Calibration!$C$2:$C$4,E14)</f>
        <v>553.57728796231265</v>
      </c>
      <c r="L14" s="2">
        <f>TREND(Calibration!$A$2:$A$4,Calibration!$D$2:$D$4,G14)</f>
        <v>568.29892475453835</v>
      </c>
    </row>
    <row r="15" spans="1:14" x14ac:dyDescent="0.25">
      <c r="A15">
        <v>65087</v>
      </c>
      <c r="B15">
        <v>14.99600029</v>
      </c>
      <c r="C15">
        <v>0.65560001000000001</v>
      </c>
      <c r="D15">
        <v>1272.9079589800001</v>
      </c>
      <c r="E15">
        <v>1.43060005</v>
      </c>
      <c r="F15">
        <v>987.82702637</v>
      </c>
      <c r="G15">
        <v>1.4818999799999999</v>
      </c>
      <c r="H15">
        <v>9.9000003020963209E+37</v>
      </c>
      <c r="J15" s="2">
        <f>TREND(Calibration!$A$2:$A$4,Calibration!$B$2:$B$4,C15)</f>
        <v>418.83269293330846</v>
      </c>
      <c r="K15" s="2">
        <f>TREND(Calibration!$A$2:$A$4,Calibration!$C$2:$C$4,E15)</f>
        <v>559.03923303190447</v>
      </c>
      <c r="L15" s="2">
        <f>TREND(Calibration!$A$2:$A$4,Calibration!$D$2:$D$4,G15)</f>
        <v>569.86544928911235</v>
      </c>
    </row>
    <row r="16" spans="1:14" x14ac:dyDescent="0.25">
      <c r="A16">
        <v>70078</v>
      </c>
      <c r="B16">
        <v>14.977999690000001</v>
      </c>
      <c r="C16">
        <v>0.66100000999999997</v>
      </c>
      <c r="D16">
        <v>721.14898682</v>
      </c>
      <c r="E16">
        <v>1.4035999800000001</v>
      </c>
      <c r="F16">
        <v>9.9000003020963209E+37</v>
      </c>
      <c r="G16">
        <v>1.4813000000000001</v>
      </c>
      <c r="H16">
        <v>9.9000003020963209E+37</v>
      </c>
      <c r="J16" s="2">
        <f>TREND(Calibration!$A$2:$A$4,Calibration!$B$2:$B$4,C16)</f>
        <v>422.14489539866344</v>
      </c>
      <c r="K16" s="2">
        <f>TREND(Calibration!$A$2:$A$4,Calibration!$C$2:$C$4,E16)</f>
        <v>548.11539548883923</v>
      </c>
      <c r="L16" s="2">
        <f>TREND(Calibration!$A$2:$A$4,Calibration!$D$2:$D$4,G16)</f>
        <v>569.6181141583628</v>
      </c>
    </row>
    <row r="17" spans="1:12" x14ac:dyDescent="0.25">
      <c r="A17">
        <v>75078</v>
      </c>
      <c r="B17">
        <v>14.87100029</v>
      </c>
      <c r="C17">
        <v>0.66100000999999997</v>
      </c>
      <c r="D17">
        <v>1242.19104004</v>
      </c>
      <c r="E17">
        <v>1.4294999799999999</v>
      </c>
      <c r="F17">
        <v>819.41101074000005</v>
      </c>
      <c r="G17">
        <v>1.4818999799999999</v>
      </c>
      <c r="H17">
        <v>9.9000003020963209E+37</v>
      </c>
      <c r="J17" s="2">
        <f>TREND(Calibration!$A$2:$A$4,Calibration!$B$2:$B$4,C17)</f>
        <v>422.14489539866344</v>
      </c>
      <c r="K17" s="2">
        <f>TREND(Calibration!$A$2:$A$4,Calibration!$C$2:$C$4,E17)</f>
        <v>558.59416063149956</v>
      </c>
      <c r="L17" s="2">
        <f>TREND(Calibration!$A$2:$A$4,Calibration!$D$2:$D$4,G17)</f>
        <v>569.86544928911235</v>
      </c>
    </row>
    <row r="18" spans="1:12" x14ac:dyDescent="0.25">
      <c r="A18">
        <v>80079</v>
      </c>
      <c r="B18">
        <v>14.74699974</v>
      </c>
      <c r="C18">
        <v>0.65670002000000005</v>
      </c>
      <c r="D18">
        <v>766.90997314000003</v>
      </c>
      <c r="E18">
        <v>1.4510999899999999</v>
      </c>
      <c r="F18">
        <v>9.9000003020963209E+37</v>
      </c>
      <c r="G18">
        <v>1.47860003</v>
      </c>
      <c r="H18">
        <v>9.9000003020963209E+37</v>
      </c>
      <c r="J18" s="2">
        <f>TREND(Calibration!$A$2:$A$4,Calibration!$B$2:$B$4,C18)</f>
        <v>419.5074069766261</v>
      </c>
      <c r="K18" s="2">
        <f>TREND(Calibration!$A$2:$A$4,Calibration!$C$2:$C$4,E18)</f>
        <v>567.3332120550175</v>
      </c>
      <c r="L18" s="2">
        <f>TREND(Calibration!$A$2:$A$4,Calibration!$D$2:$D$4,G18)</f>
        <v>568.50508133565199</v>
      </c>
    </row>
    <row r="19" spans="1:12" x14ac:dyDescent="0.25">
      <c r="A19">
        <v>85079</v>
      </c>
      <c r="B19">
        <v>14.62100029</v>
      </c>
      <c r="C19">
        <v>0.65990000999999998</v>
      </c>
      <c r="D19">
        <v>777.12097168000003</v>
      </c>
      <c r="E19">
        <v>1.4148999499999999</v>
      </c>
      <c r="F19">
        <v>9.9000003020963209E+37</v>
      </c>
      <c r="G19">
        <v>1.4813000000000001</v>
      </c>
      <c r="H19">
        <v>9.9000003020963209E+37</v>
      </c>
      <c r="J19" s="2">
        <f>TREND(Calibration!$A$2:$A$4,Calibration!$B$2:$B$4,C19)</f>
        <v>421.47018748905407</v>
      </c>
      <c r="K19" s="2">
        <f>TREND(Calibration!$A$2:$A$4,Calibration!$C$2:$C$4,E19)</f>
        <v>552.68719980347646</v>
      </c>
      <c r="L19" s="2">
        <f>TREND(Calibration!$A$2:$A$4,Calibration!$D$2:$D$4,G19)</f>
        <v>569.6181141583628</v>
      </c>
    </row>
    <row r="20" spans="1:12" x14ac:dyDescent="0.25">
      <c r="A20">
        <v>90079</v>
      </c>
      <c r="B20">
        <v>14.48499966</v>
      </c>
      <c r="C20">
        <v>0.65880000999999999</v>
      </c>
      <c r="D20">
        <v>766.64801024999997</v>
      </c>
      <c r="E20">
        <v>1.39709997</v>
      </c>
      <c r="F20">
        <v>9.9000003020963209E+37</v>
      </c>
      <c r="G20">
        <v>1.4818999799999999</v>
      </c>
      <c r="H20">
        <v>9.9000003020963209E+37</v>
      </c>
      <c r="J20" s="2">
        <f>TREND(Calibration!$A$2:$A$4,Calibration!$B$2:$B$4,C20)</f>
        <v>420.79547957944476</v>
      </c>
      <c r="K20" s="2">
        <f>TREND(Calibration!$A$2:$A$4,Calibration!$C$2:$C$4,E20)</f>
        <v>545.48558551915016</v>
      </c>
      <c r="L20" s="2">
        <f>TREND(Calibration!$A$2:$A$4,Calibration!$D$2:$D$4,G20)</f>
        <v>569.86544928911235</v>
      </c>
    </row>
    <row r="21" spans="1:12" x14ac:dyDescent="0.25">
      <c r="A21">
        <v>95079</v>
      </c>
      <c r="B21">
        <v>14.449000359999999</v>
      </c>
      <c r="C21">
        <v>0.65560001000000001</v>
      </c>
      <c r="D21">
        <v>983.19799805000002</v>
      </c>
      <c r="E21">
        <v>1.3766000300000001</v>
      </c>
      <c r="F21">
        <v>9.9000003020963209E+37</v>
      </c>
      <c r="G21">
        <v>1.4813000000000001</v>
      </c>
      <c r="H21">
        <v>9.9000003020963209E+37</v>
      </c>
      <c r="J21" s="2">
        <f>TREND(Calibration!$A$2:$A$4,Calibration!$B$2:$B$4,C21)</f>
        <v>418.83269293330846</v>
      </c>
      <c r="K21" s="2">
        <f>TREND(Calibration!$A$2:$A$4,Calibration!$C$2:$C$4,E21)</f>
        <v>537.19160649603702</v>
      </c>
      <c r="L21" s="2">
        <f>TREND(Calibration!$A$2:$A$4,Calibration!$D$2:$D$4,G21)</f>
        <v>569.6181141583628</v>
      </c>
    </row>
    <row r="22" spans="1:12" x14ac:dyDescent="0.25">
      <c r="A22">
        <v>100079</v>
      </c>
      <c r="B22">
        <v>14.45199966</v>
      </c>
      <c r="C22">
        <v>0.65829998000000001</v>
      </c>
      <c r="D22">
        <v>903.80999756000006</v>
      </c>
      <c r="E22">
        <v>1.36899996</v>
      </c>
      <c r="F22">
        <v>9.9000003020963209E+37</v>
      </c>
      <c r="G22">
        <v>1.4813000000000001</v>
      </c>
      <c r="H22">
        <v>9.9000003020963209E+37</v>
      </c>
      <c r="J22" s="2">
        <f>TREND(Calibration!$A$2:$A$4,Calibration!$B$2:$B$4,C22)</f>
        <v>420.48877576486115</v>
      </c>
      <c r="K22" s="2">
        <f>TREND(Calibration!$A$2:$A$4,Calibration!$C$2:$C$4,E22)</f>
        <v>534.11672817179851</v>
      </c>
      <c r="L22" s="2">
        <f>TREND(Calibration!$A$2:$A$4,Calibration!$D$2:$D$4,G22)</f>
        <v>569.6181141583628</v>
      </c>
    </row>
    <row r="23" spans="1:12" x14ac:dyDescent="0.25">
      <c r="A23">
        <v>105080</v>
      </c>
      <c r="B23">
        <v>14.45199966</v>
      </c>
      <c r="C23">
        <v>0.65560001000000001</v>
      </c>
      <c r="D23">
        <v>1033.11901855</v>
      </c>
      <c r="E23">
        <v>1.36090004</v>
      </c>
      <c r="F23">
        <v>9.9000003020963209E+37</v>
      </c>
      <c r="G23">
        <v>1.4780999399999999</v>
      </c>
      <c r="H23">
        <v>9.9000003020963209E+37</v>
      </c>
      <c r="J23" s="2">
        <f>TREND(Calibration!$A$2:$A$4,Calibration!$B$2:$B$4,C23)</f>
        <v>418.83269293330846</v>
      </c>
      <c r="K23" s="2">
        <f>TREND(Calibration!$A$2:$A$4,Calibration!$C$2:$C$4,E23)</f>
        <v>530.83961777201705</v>
      </c>
      <c r="L23" s="2">
        <f>TREND(Calibration!$A$2:$A$4,Calibration!$D$2:$D$4,G23)</f>
        <v>568.29892475453835</v>
      </c>
    </row>
    <row r="24" spans="1:12" x14ac:dyDescent="0.25">
      <c r="A24">
        <v>110080</v>
      </c>
      <c r="B24">
        <v>14.480999949999999</v>
      </c>
      <c r="C24">
        <v>0.65719998000000002</v>
      </c>
      <c r="D24">
        <v>1001.3079834</v>
      </c>
      <c r="E24">
        <v>1.3695000399999999</v>
      </c>
      <c r="F24">
        <v>9.9000003020963209E+37</v>
      </c>
      <c r="G24">
        <v>1.47860003</v>
      </c>
      <c r="H24">
        <v>9.9000003020963209E+37</v>
      </c>
      <c r="J24" s="2">
        <f>TREND(Calibration!$A$2:$A$4,Calibration!$B$2:$B$4,C24)</f>
        <v>419.81406785525184</v>
      </c>
      <c r="K24" s="2">
        <f>TREND(Calibration!$A$2:$A$4,Calibration!$C$2:$C$4,E24)</f>
        <v>534.31905330201243</v>
      </c>
      <c r="L24" s="2">
        <f>TREND(Calibration!$A$2:$A$4,Calibration!$D$2:$D$4,G24)</f>
        <v>568.50508133565199</v>
      </c>
    </row>
    <row r="25" spans="1:12" x14ac:dyDescent="0.25">
      <c r="A25">
        <v>115079</v>
      </c>
      <c r="B25">
        <v>14.43000031</v>
      </c>
      <c r="C25">
        <v>0.65450001000000002</v>
      </c>
      <c r="D25">
        <v>1075.6639404299999</v>
      </c>
      <c r="E25">
        <v>1.3511999800000001</v>
      </c>
      <c r="F25">
        <v>9.9000003020963209E+37</v>
      </c>
      <c r="G25">
        <v>1.47539997</v>
      </c>
      <c r="H25">
        <v>9.9000003020963209E+37</v>
      </c>
      <c r="J25" s="2">
        <f>TREND(Calibration!$A$2:$A$4,Calibration!$B$2:$B$4,C25)</f>
        <v>418.15798502369915</v>
      </c>
      <c r="K25" s="2">
        <f>TREND(Calibration!$A$2:$A$4,Calibration!$C$2:$C$4,E25)</f>
        <v>526.9151138874721</v>
      </c>
      <c r="L25" s="2">
        <f>TREND(Calibration!$A$2:$A$4,Calibration!$D$2:$D$4,G25)</f>
        <v>567.18589193182765</v>
      </c>
    </row>
    <row r="26" spans="1:12" x14ac:dyDescent="0.25">
      <c r="A26">
        <v>120081</v>
      </c>
      <c r="B26">
        <v>14.34500027</v>
      </c>
      <c r="C26">
        <v>0.65240001999999997</v>
      </c>
      <c r="D26">
        <v>9.9000003020963209E+37</v>
      </c>
      <c r="E26">
        <v>1.38469994</v>
      </c>
      <c r="F26">
        <v>1079.1610107399999</v>
      </c>
      <c r="G26">
        <v>1.4780999399999999</v>
      </c>
      <c r="H26">
        <v>9.9000003020963209E+37</v>
      </c>
      <c r="J26" s="2">
        <f>TREND(Calibration!$A$2:$A$4,Calibration!$B$2:$B$4,C26)</f>
        <v>416.86991242088044</v>
      </c>
      <c r="K26" s="2">
        <f>TREND(Calibration!$A$2:$A$4,Calibration!$C$2:$C$4,E26)</f>
        <v>540.46871284996314</v>
      </c>
      <c r="L26" s="2">
        <f>TREND(Calibration!$A$2:$A$4,Calibration!$D$2:$D$4,G26)</f>
        <v>568.29892475453835</v>
      </c>
    </row>
    <row r="27" spans="1:12" x14ac:dyDescent="0.25">
      <c r="A27">
        <v>125081</v>
      </c>
      <c r="B27">
        <v>14.2840004</v>
      </c>
      <c r="C27">
        <v>0.65880000999999999</v>
      </c>
      <c r="D27">
        <v>961.03100586000005</v>
      </c>
      <c r="E27">
        <v>1.3495999599999999</v>
      </c>
      <c r="F27">
        <v>9.9000003020963209E+37</v>
      </c>
      <c r="G27">
        <v>1.47860003</v>
      </c>
      <c r="H27">
        <v>9.9000003020963209E+37</v>
      </c>
      <c r="J27" s="2">
        <f>TREND(Calibration!$A$2:$A$4,Calibration!$B$2:$B$4,C27)</f>
        <v>420.79547957944476</v>
      </c>
      <c r="K27" s="2">
        <f>TREND(Calibration!$A$2:$A$4,Calibration!$C$2:$C$4,E27)</f>
        <v>526.26776895297166</v>
      </c>
      <c r="L27" s="2">
        <f>TREND(Calibration!$A$2:$A$4,Calibration!$D$2:$D$4,G27)</f>
        <v>568.50508133565199</v>
      </c>
    </row>
    <row r="28" spans="1:12" x14ac:dyDescent="0.25">
      <c r="A28">
        <v>130081</v>
      </c>
      <c r="B28">
        <v>14.18599987</v>
      </c>
      <c r="C28">
        <v>0.65990000999999998</v>
      </c>
      <c r="D28">
        <v>1025.61901855</v>
      </c>
      <c r="E28">
        <v>1.3506</v>
      </c>
      <c r="F28">
        <v>1134.2010498</v>
      </c>
      <c r="G28">
        <v>1.4780999399999999</v>
      </c>
      <c r="H28">
        <v>9.9000003020963209E+37</v>
      </c>
      <c r="J28" s="2">
        <f>TREND(Calibration!$A$2:$A$4,Calibration!$B$2:$B$4,C28)</f>
        <v>421.47018748905407</v>
      </c>
      <c r="K28" s="2">
        <f>TREND(Calibration!$A$2:$A$4,Calibration!$C$2:$C$4,E28)</f>
        <v>526.67237066313646</v>
      </c>
      <c r="L28" s="2">
        <f>TREND(Calibration!$A$2:$A$4,Calibration!$D$2:$D$4,G28)</f>
        <v>568.29892475453835</v>
      </c>
    </row>
    <row r="29" spans="1:12" x14ac:dyDescent="0.25">
      <c r="A29">
        <v>135080</v>
      </c>
      <c r="B29">
        <v>14.10499954</v>
      </c>
      <c r="C29">
        <v>0.66700000000000004</v>
      </c>
      <c r="D29">
        <v>1300.1319580100001</v>
      </c>
      <c r="E29">
        <v>1.3960000299999999</v>
      </c>
      <c r="F29">
        <v>1370.70996094</v>
      </c>
      <c r="G29">
        <v>1.4770000000000001</v>
      </c>
      <c r="H29">
        <v>9.9000003020963209E+37</v>
      </c>
      <c r="J29" s="2">
        <f>TREND(Calibration!$A$2:$A$4,Calibration!$B$2:$B$4,C29)</f>
        <v>425.8251142264607</v>
      </c>
      <c r="K29" s="2">
        <f>TREND(Calibration!$A$2:$A$4,Calibration!$C$2:$C$4,E29)</f>
        <v>545.04056571486376</v>
      </c>
      <c r="L29" s="2">
        <f>TREND(Calibration!$A$2:$A$4,Calibration!$D$2:$D$4,G29)</f>
        <v>567.84548663373982</v>
      </c>
    </row>
    <row r="30" spans="1:12" x14ac:dyDescent="0.25">
      <c r="A30">
        <v>140081</v>
      </c>
      <c r="B30">
        <v>14.13099957</v>
      </c>
      <c r="C30">
        <v>0.66210002000000001</v>
      </c>
      <c r="D30">
        <v>797.45001220999995</v>
      </c>
      <c r="E30">
        <v>1.4203000100000001</v>
      </c>
      <c r="F30">
        <v>9.9000003020963209E+37</v>
      </c>
      <c r="G30">
        <v>1.47860003</v>
      </c>
      <c r="H30">
        <v>1351.9589843700001</v>
      </c>
      <c r="J30" s="2">
        <f>TREND(Calibration!$A$2:$A$4,Calibration!$B$2:$B$4,C30)</f>
        <v>422.81960944198107</v>
      </c>
      <c r="K30" s="2">
        <f>TREND(Calibration!$A$2:$A$4,Calibration!$C$2:$C$4,E30)</f>
        <v>554.87198592302389</v>
      </c>
      <c r="L30" s="2">
        <f>TREND(Calibration!$A$2:$A$4,Calibration!$D$2:$D$4,G30)</f>
        <v>568.50508133565199</v>
      </c>
    </row>
    <row r="31" spans="1:12" x14ac:dyDescent="0.25">
      <c r="A31">
        <v>145081</v>
      </c>
      <c r="B31">
        <v>14.15999985</v>
      </c>
      <c r="C31">
        <v>0.66100000999999997</v>
      </c>
      <c r="D31">
        <v>1017.03198242</v>
      </c>
      <c r="E31">
        <v>1.3495999599999999</v>
      </c>
      <c r="F31">
        <v>9.9000003020963209E+37</v>
      </c>
      <c r="G31">
        <v>1.47860003</v>
      </c>
      <c r="H31">
        <v>9.9000003020963209E+37</v>
      </c>
      <c r="J31" s="2">
        <f>TREND(Calibration!$A$2:$A$4,Calibration!$B$2:$B$4,C31)</f>
        <v>422.14489539866344</v>
      </c>
      <c r="K31" s="2">
        <f>TREND(Calibration!$A$2:$A$4,Calibration!$C$2:$C$4,E31)</f>
        <v>526.26776895297166</v>
      </c>
      <c r="L31" s="2">
        <f>TREND(Calibration!$A$2:$A$4,Calibration!$D$2:$D$4,G31)</f>
        <v>568.50508133565199</v>
      </c>
    </row>
    <row r="32" spans="1:12" x14ac:dyDescent="0.25">
      <c r="A32">
        <v>150080</v>
      </c>
      <c r="B32">
        <v>14.289999959999999</v>
      </c>
      <c r="C32">
        <v>0.66049999000000004</v>
      </c>
      <c r="D32">
        <v>948.48797606999995</v>
      </c>
      <c r="E32">
        <v>1.3830000200000001</v>
      </c>
      <c r="F32">
        <v>9.9000003020963209E+37</v>
      </c>
      <c r="G32">
        <v>1.47920001</v>
      </c>
      <c r="H32">
        <v>9.9000003020963209E+37</v>
      </c>
      <c r="J32" s="2">
        <f>TREND(Calibration!$A$2:$A$4,Calibration!$B$2:$B$4,C32)</f>
        <v>421.83819771778815</v>
      </c>
      <c r="K32" s="2">
        <f>TREND(Calibration!$A$2:$A$4,Calibration!$C$2:$C$4,E32)</f>
        <v>539.78094982134121</v>
      </c>
      <c r="L32" s="2">
        <f>TREND(Calibration!$A$2:$A$4,Calibration!$D$2:$D$4,G32)</f>
        <v>568.75241646640166</v>
      </c>
    </row>
    <row r="33" spans="1:12" x14ac:dyDescent="0.25">
      <c r="A33">
        <v>155082</v>
      </c>
      <c r="B33">
        <v>14.472000120000001</v>
      </c>
      <c r="C33">
        <v>0.66210002000000001</v>
      </c>
      <c r="D33">
        <v>173.08999634</v>
      </c>
      <c r="E33">
        <v>1.3387999500000001</v>
      </c>
      <c r="F33">
        <v>9.9000003020963209E+37</v>
      </c>
      <c r="G33">
        <v>1.47490001</v>
      </c>
      <c r="H33">
        <v>1243.6159668</v>
      </c>
      <c r="J33" s="2">
        <f>TREND(Calibration!$A$2:$A$4,Calibration!$B$2:$B$4,C33)</f>
        <v>422.81960944198107</v>
      </c>
      <c r="K33" s="2">
        <f>TREND(Calibration!$A$2:$A$4,Calibration!$C$2:$C$4,E33)</f>
        <v>521.89824121828508</v>
      </c>
      <c r="L33" s="2">
        <f>TREND(Calibration!$A$2:$A$4,Calibration!$D$2:$D$4,G33)</f>
        <v>566.97978894177868</v>
      </c>
    </row>
    <row r="34" spans="1:12" x14ac:dyDescent="0.25">
      <c r="A34">
        <v>160082</v>
      </c>
      <c r="B34">
        <v>14.600999829999999</v>
      </c>
      <c r="C34">
        <v>0.66049999000000004</v>
      </c>
      <c r="D34">
        <v>9.9000003020963209E+37</v>
      </c>
      <c r="E34">
        <v>1.35230005</v>
      </c>
      <c r="F34">
        <v>9.9000003020963209E+37</v>
      </c>
      <c r="G34">
        <v>1.4775999799999999</v>
      </c>
      <c r="H34">
        <v>9.9000003020963209E+37</v>
      </c>
      <c r="J34" s="2">
        <f>TREND(Calibration!$A$2:$A$4,Calibration!$B$2:$B$4,C34)</f>
        <v>421.83819771778815</v>
      </c>
      <c r="K34" s="2">
        <f>TREND(Calibration!$A$2:$A$4,Calibration!$C$2:$C$4,E34)</f>
        <v>527.36018628787701</v>
      </c>
      <c r="L34" s="2">
        <f>TREND(Calibration!$A$2:$A$4,Calibration!$D$2:$D$4,G34)</f>
        <v>568.09282176448937</v>
      </c>
    </row>
    <row r="35" spans="1:12" x14ac:dyDescent="0.25">
      <c r="A35">
        <v>165082</v>
      </c>
      <c r="B35">
        <v>14.73400021</v>
      </c>
      <c r="C35">
        <v>0.65780002000000004</v>
      </c>
      <c r="D35">
        <v>668.46801758000004</v>
      </c>
      <c r="E35">
        <v>1.3830000200000001</v>
      </c>
      <c r="F35">
        <v>9.9000003020963209E+37</v>
      </c>
      <c r="G35">
        <v>1.4759000499999999</v>
      </c>
      <c r="H35">
        <v>9.9000003020963209E+37</v>
      </c>
      <c r="J35" s="2">
        <f>TREND(Calibration!$A$2:$A$4,Calibration!$B$2:$B$4,C35)</f>
        <v>420.18211488623547</v>
      </c>
      <c r="K35" s="2">
        <f>TREND(Calibration!$A$2:$A$4,Calibration!$C$2:$C$4,E35)</f>
        <v>539.78094982134121</v>
      </c>
      <c r="L35" s="2">
        <f>TREND(Calibration!$A$2:$A$4,Calibration!$D$2:$D$4,G35)</f>
        <v>567.39204439055163</v>
      </c>
    </row>
    <row r="36" spans="1:12" x14ac:dyDescent="0.25">
      <c r="A36">
        <v>170082</v>
      </c>
      <c r="B36">
        <v>14.81200027</v>
      </c>
      <c r="C36">
        <v>0.65289998000000005</v>
      </c>
      <c r="D36">
        <v>673.91900635000002</v>
      </c>
      <c r="E36">
        <v>1.3954999400000001</v>
      </c>
      <c r="F36">
        <v>9.9000003020963209E+37</v>
      </c>
      <c r="G36">
        <v>1.4759000499999999</v>
      </c>
      <c r="H36">
        <v>9.9000003020963209E+37</v>
      </c>
      <c r="J36" s="2">
        <f>TREND(Calibration!$A$2:$A$4,Calibration!$B$2:$B$4,C36)</f>
        <v>417.17657329950623</v>
      </c>
      <c r="K36" s="2">
        <f>TREND(Calibration!$A$2:$A$4,Calibration!$C$2:$C$4,E36)</f>
        <v>544.8382365387946</v>
      </c>
      <c r="L36" s="2">
        <f>TREND(Calibration!$A$2:$A$4,Calibration!$D$2:$D$4,G36)</f>
        <v>567.39204439055163</v>
      </c>
    </row>
    <row r="37" spans="1:12" x14ac:dyDescent="0.25">
      <c r="A37">
        <v>175083</v>
      </c>
      <c r="B37">
        <v>14.84200001</v>
      </c>
      <c r="C37">
        <v>0.65880000999999999</v>
      </c>
      <c r="D37">
        <v>116.98200226</v>
      </c>
      <c r="E37">
        <v>1.4099999700000001</v>
      </c>
      <c r="F37">
        <v>9.9000003020963209E+37</v>
      </c>
      <c r="G37">
        <v>1.47539997</v>
      </c>
      <c r="H37">
        <v>1181.9310302700001</v>
      </c>
      <c r="J37" s="2">
        <f>TREND(Calibration!$A$2:$A$4,Calibration!$B$2:$B$4,C37)</f>
        <v>420.79547957944476</v>
      </c>
      <c r="K37" s="2">
        <f>TREND(Calibration!$A$2:$A$4,Calibration!$C$2:$C$4,E37)</f>
        <v>550.7047388141433</v>
      </c>
      <c r="L37" s="2">
        <f>TREND(Calibration!$A$2:$A$4,Calibration!$D$2:$D$4,G37)</f>
        <v>567.18589193182765</v>
      </c>
    </row>
    <row r="38" spans="1:12" x14ac:dyDescent="0.25">
      <c r="A38">
        <v>180082</v>
      </c>
      <c r="B38">
        <v>14.786000250000001</v>
      </c>
      <c r="C38">
        <v>0.65829998000000001</v>
      </c>
      <c r="D38">
        <v>686.15002441000001</v>
      </c>
      <c r="E38">
        <v>1.3631000499999999</v>
      </c>
      <c r="F38">
        <v>9.9000003020963209E+37</v>
      </c>
      <c r="G38">
        <v>1.47490001</v>
      </c>
      <c r="H38">
        <v>9.9000003020963209E+37</v>
      </c>
      <c r="J38" s="2">
        <f>TREND(Calibration!$A$2:$A$4,Calibration!$B$2:$B$4,C38)</f>
        <v>420.48877576486115</v>
      </c>
      <c r="K38" s="2">
        <f>TREND(Calibration!$A$2:$A$4,Calibration!$C$2:$C$4,E38)</f>
        <v>531.72970997670836</v>
      </c>
      <c r="L38" s="2">
        <f>TREND(Calibration!$A$2:$A$4,Calibration!$D$2:$D$4,G38)</f>
        <v>566.97978894177868</v>
      </c>
    </row>
    <row r="39" spans="1:12" x14ac:dyDescent="0.25">
      <c r="A39">
        <v>185082</v>
      </c>
      <c r="B39">
        <v>14.7670002</v>
      </c>
      <c r="C39">
        <v>0.66420000999999995</v>
      </c>
      <c r="D39">
        <v>1340.88903809</v>
      </c>
      <c r="E39">
        <v>1.37820005</v>
      </c>
      <c r="F39">
        <v>9.9000003020963209E+37</v>
      </c>
      <c r="G39">
        <v>1.4722000399999999</v>
      </c>
      <c r="H39">
        <v>9.9000003020963209E+37</v>
      </c>
      <c r="J39" s="2">
        <f>TREND(Calibration!$A$2:$A$4,Calibration!$B$2:$B$4,C39)</f>
        <v>424.10768204479967</v>
      </c>
      <c r="K39" s="2">
        <f>TREND(Calibration!$A$2:$A$4,Calibration!$C$2:$C$4,E39)</f>
        <v>537.83895143053746</v>
      </c>
      <c r="L39" s="2">
        <f>TREND(Calibration!$A$2:$A$4,Calibration!$D$2:$D$4,G39)</f>
        <v>565.86675611906787</v>
      </c>
    </row>
    <row r="40" spans="1:12" x14ac:dyDescent="0.25">
      <c r="A40">
        <v>190093</v>
      </c>
      <c r="B40">
        <v>14.79899979</v>
      </c>
      <c r="C40">
        <v>0.66100000999999997</v>
      </c>
      <c r="D40">
        <v>821.46697998000002</v>
      </c>
      <c r="E40">
        <v>1.3603999600000001</v>
      </c>
      <c r="F40">
        <v>9.9000003020963209E+37</v>
      </c>
      <c r="G40">
        <v>1.4716000600000001</v>
      </c>
      <c r="H40">
        <v>9.9000003020963209E+37</v>
      </c>
      <c r="J40" s="2">
        <f>TREND(Calibration!$A$2:$A$4,Calibration!$B$2:$B$4,C40)</f>
        <v>422.14489539866344</v>
      </c>
      <c r="K40" s="2">
        <f>TREND(Calibration!$A$2:$A$4,Calibration!$C$2:$C$4,E40)</f>
        <v>530.63729264180313</v>
      </c>
      <c r="L40" s="2">
        <f>TREND(Calibration!$A$2:$A$4,Calibration!$D$2:$D$4,G40)</f>
        <v>565.61942098831832</v>
      </c>
    </row>
    <row r="41" spans="1:12" x14ac:dyDescent="0.25">
      <c r="A41">
        <v>195083</v>
      </c>
      <c r="B41">
        <v>14.88700008</v>
      </c>
      <c r="C41">
        <v>0.65880000999999999</v>
      </c>
      <c r="D41">
        <v>306.83300781000003</v>
      </c>
      <c r="E41">
        <v>1.3479000299999999</v>
      </c>
      <c r="F41">
        <v>9.9000003020963209E+37</v>
      </c>
      <c r="G41">
        <v>1.4716000600000001</v>
      </c>
      <c r="H41">
        <v>1030.2239990200001</v>
      </c>
      <c r="J41" s="2">
        <f>TREND(Calibration!$A$2:$A$4,Calibration!$B$2:$B$4,C41)</f>
        <v>420.79547957944476</v>
      </c>
      <c r="K41" s="2">
        <f>TREND(Calibration!$A$2:$A$4,Calibration!$C$2:$C$4,E41)</f>
        <v>525.58000187849439</v>
      </c>
      <c r="L41" s="2">
        <f>TREND(Calibration!$A$2:$A$4,Calibration!$D$2:$D$4,G41)</f>
        <v>565.61942098831832</v>
      </c>
    </row>
    <row r="42" spans="1:12" x14ac:dyDescent="0.25">
      <c r="A42">
        <v>200083</v>
      </c>
      <c r="B42">
        <v>14.91899967</v>
      </c>
      <c r="C42">
        <v>0.66100000999999997</v>
      </c>
      <c r="D42">
        <v>844.26202393000005</v>
      </c>
      <c r="E42">
        <v>1.4203000100000001</v>
      </c>
      <c r="F42">
        <v>9.9000003020963209E+37</v>
      </c>
      <c r="G42">
        <v>1.4716000600000001</v>
      </c>
      <c r="H42">
        <v>9.9000003020963209E+37</v>
      </c>
      <c r="J42" s="2">
        <f>TREND(Calibration!$A$2:$A$4,Calibration!$B$2:$B$4,C42)</f>
        <v>422.14489539866344</v>
      </c>
      <c r="K42" s="2">
        <f>TREND(Calibration!$A$2:$A$4,Calibration!$C$2:$C$4,E42)</f>
        <v>554.87198592302389</v>
      </c>
      <c r="L42" s="2">
        <f>TREND(Calibration!$A$2:$A$4,Calibration!$D$2:$D$4,G42)</f>
        <v>565.61942098831832</v>
      </c>
    </row>
    <row r="43" spans="1:12" x14ac:dyDescent="0.25">
      <c r="A43">
        <v>205083</v>
      </c>
      <c r="B43">
        <v>14.977999690000001</v>
      </c>
      <c r="C43">
        <v>0.66149997999999999</v>
      </c>
      <c r="D43">
        <v>987.08398437000005</v>
      </c>
      <c r="E43">
        <v>1.4602999699999999</v>
      </c>
      <c r="F43">
        <v>9.9000003020963209E+37</v>
      </c>
      <c r="G43">
        <v>1.4688999700000001</v>
      </c>
      <c r="H43">
        <v>9.9000003020963209E+37</v>
      </c>
      <c r="J43" s="2">
        <f>TREND(Calibration!$A$2:$A$4,Calibration!$B$2:$B$4,C43)</f>
        <v>422.45156241099738</v>
      </c>
      <c r="K43" s="2">
        <f>TREND(Calibration!$A$2:$A$4,Calibration!$C$2:$C$4,E43)</f>
        <v>571.05539080934852</v>
      </c>
      <c r="L43" s="2">
        <f>TREND(Calibration!$A$2:$A$4,Calibration!$D$2:$D$4,G43)</f>
        <v>564.5063386969324</v>
      </c>
    </row>
    <row r="44" spans="1:12" x14ac:dyDescent="0.25">
      <c r="A44">
        <v>210083</v>
      </c>
      <c r="B44">
        <v>15.038999560000001</v>
      </c>
      <c r="C44">
        <v>0.65339999999999998</v>
      </c>
      <c r="D44">
        <v>1111.0109863299999</v>
      </c>
      <c r="E44">
        <v>1.4056999699999999</v>
      </c>
      <c r="F44">
        <v>9.9000003020963209E+37</v>
      </c>
      <c r="G44">
        <v>1.47000003</v>
      </c>
      <c r="H44">
        <v>9.9000003020963209E+37</v>
      </c>
      <c r="J44" s="2">
        <f>TREND(Calibration!$A$2:$A$4,Calibration!$B$2:$B$4,C44)</f>
        <v>417.48327098038152</v>
      </c>
      <c r="K44" s="2">
        <f>TREND(Calibration!$A$2:$A$4,Calibration!$C$2:$C$4,E44)</f>
        <v>548.96502104914555</v>
      </c>
      <c r="L44" s="2">
        <f>TREND(Calibration!$A$2:$A$4,Calibration!$D$2:$D$4,G44)</f>
        <v>564.95982628640604</v>
      </c>
    </row>
    <row r="45" spans="1:12" x14ac:dyDescent="0.25">
      <c r="A45">
        <v>215082</v>
      </c>
      <c r="B45">
        <v>15.00399971</v>
      </c>
      <c r="C45">
        <v>0.65399998000000004</v>
      </c>
      <c r="D45">
        <v>1195.4830322299999</v>
      </c>
      <c r="E45">
        <v>1.3944000000000001</v>
      </c>
      <c r="F45">
        <v>9.9000003020963209E+37</v>
      </c>
      <c r="G45">
        <v>1.4688999700000001</v>
      </c>
      <c r="H45">
        <v>9.9000003020963209E+37</v>
      </c>
      <c r="J45" s="2">
        <f>TREND(Calibration!$A$2:$A$4,Calibration!$B$2:$B$4,C45)</f>
        <v>417.85128120911554</v>
      </c>
      <c r="K45" s="2">
        <f>TREND(Calibration!$A$2:$A$4,Calibration!$C$2:$C$4,E45)</f>
        <v>544.3932167345082</v>
      </c>
      <c r="L45" s="2">
        <f>TREND(Calibration!$A$2:$A$4,Calibration!$D$2:$D$4,G45)</f>
        <v>564.5063386969324</v>
      </c>
    </row>
    <row r="46" spans="1:12" x14ac:dyDescent="0.25">
      <c r="A46">
        <v>220082</v>
      </c>
      <c r="B46">
        <v>14.91300011</v>
      </c>
      <c r="C46">
        <v>0.65939999000000005</v>
      </c>
      <c r="D46">
        <v>1273.64294434</v>
      </c>
      <c r="E46">
        <v>1.37600005</v>
      </c>
      <c r="F46">
        <v>9.9000003020963209E+37</v>
      </c>
      <c r="G46">
        <v>1.47539997</v>
      </c>
      <c r="H46">
        <v>9.9000003020963209E+37</v>
      </c>
      <c r="J46" s="2">
        <f>TREND(Calibration!$A$2:$A$4,Calibration!$B$2:$B$4,C46)</f>
        <v>421.16348980817878</v>
      </c>
      <c r="K46" s="2">
        <f>TREND(Calibration!$A$2:$A$4,Calibration!$C$2:$C$4,E46)</f>
        <v>536.94886327170138</v>
      </c>
      <c r="L46" s="2">
        <f>TREND(Calibration!$A$2:$A$4,Calibration!$D$2:$D$4,G46)</f>
        <v>567.18589193182765</v>
      </c>
    </row>
    <row r="47" spans="1:12" x14ac:dyDescent="0.25">
      <c r="A47">
        <v>225083</v>
      </c>
      <c r="B47">
        <v>14.772999759999999</v>
      </c>
      <c r="C47">
        <v>0.65020001000000005</v>
      </c>
      <c r="D47">
        <v>9.9000003020963209E+37</v>
      </c>
      <c r="E47">
        <v>1.3727999900000001</v>
      </c>
      <c r="F47">
        <v>439.94000244</v>
      </c>
      <c r="G47">
        <v>1.4716000600000001</v>
      </c>
      <c r="H47">
        <v>9.9000003020963209E+37</v>
      </c>
      <c r="J47" s="2">
        <f>TREND(Calibration!$A$2:$A$4,Calibration!$B$2:$B$4,C47)</f>
        <v>415.52049046795355</v>
      </c>
      <c r="K47" s="2">
        <f>TREND(Calibration!$A$2:$A$4,Calibration!$C$2:$C$4,E47)</f>
        <v>535.65416531099015</v>
      </c>
      <c r="L47" s="2">
        <f>TREND(Calibration!$A$2:$A$4,Calibration!$D$2:$D$4,G47)</f>
        <v>565.61942098831832</v>
      </c>
    </row>
    <row r="48" spans="1:12" x14ac:dyDescent="0.25">
      <c r="A48">
        <v>230082</v>
      </c>
      <c r="B48">
        <v>14.760000229999999</v>
      </c>
      <c r="C48">
        <v>0.65130001000000004</v>
      </c>
      <c r="D48">
        <v>563.77801513999998</v>
      </c>
      <c r="E48">
        <v>1.37759995</v>
      </c>
      <c r="F48">
        <v>9.9000003020963209E+37</v>
      </c>
      <c r="G48">
        <v>1.47490001</v>
      </c>
      <c r="H48">
        <v>1226.7399902300001</v>
      </c>
      <c r="J48" s="2">
        <f>TREND(Calibration!$A$2:$A$4,Calibration!$B$2:$B$4,C48)</f>
        <v>416.19519837756286</v>
      </c>
      <c r="K48" s="2">
        <f>TREND(Calibration!$A$2:$A$4,Calibration!$C$2:$C$4,E48)</f>
        <v>537.59615965593855</v>
      </c>
      <c r="L48" s="2">
        <f>TREND(Calibration!$A$2:$A$4,Calibration!$D$2:$D$4,G48)</f>
        <v>566.97978894177868</v>
      </c>
    </row>
    <row r="49" spans="1:12" x14ac:dyDescent="0.25">
      <c r="A49">
        <v>235082</v>
      </c>
      <c r="B49">
        <v>14.62699986</v>
      </c>
      <c r="C49">
        <v>0.64529996999999995</v>
      </c>
      <c r="D49">
        <v>9.9000003020963209E+37</v>
      </c>
      <c r="E49">
        <v>1.45270002</v>
      </c>
      <c r="F49">
        <v>504.73400879000002</v>
      </c>
      <c r="G49">
        <v>1.4726999999999999</v>
      </c>
      <c r="H49">
        <v>9.9000003020963209E+37</v>
      </c>
      <c r="J49" s="2">
        <f>TREND(Calibration!$A$2:$A$4,Calibration!$B$2:$B$4,C49)</f>
        <v>412.51494888122426</v>
      </c>
      <c r="K49" s="2">
        <f>TREND(Calibration!$A$2:$A$4,Calibration!$C$2:$C$4,E49)</f>
        <v>567.98056103537317</v>
      </c>
      <c r="L49" s="2">
        <f>TREND(Calibration!$A$2:$A$4,Calibration!$D$2:$D$4,G49)</f>
        <v>566.07285910911685</v>
      </c>
    </row>
    <row r="50" spans="1:12" x14ac:dyDescent="0.25">
      <c r="A50">
        <v>240082</v>
      </c>
      <c r="B50">
        <v>14.60499954</v>
      </c>
      <c r="C50">
        <v>0.63990002999999995</v>
      </c>
      <c r="D50">
        <v>1196.9689941399999</v>
      </c>
      <c r="E50">
        <v>1.4386999600000001</v>
      </c>
      <c r="F50">
        <v>525.08502196999996</v>
      </c>
      <c r="G50">
        <v>1.4737999399999999</v>
      </c>
      <c r="H50">
        <v>9.9000003020963209E+37</v>
      </c>
      <c r="J50" s="2">
        <f>TREND(Calibration!$A$2:$A$4,Calibration!$B$2:$B$4,C50)</f>
        <v>409.2027832181189</v>
      </c>
      <c r="K50" s="2">
        <f>TREND(Calibration!$A$2:$A$4,Calibration!$C$2:$C$4,E50)</f>
        <v>562.31633938583059</v>
      </c>
      <c r="L50" s="2">
        <f>TREND(Calibration!$A$2:$A$4,Calibration!$D$2:$D$4,G50)</f>
        <v>566.52629722991537</v>
      </c>
    </row>
    <row r="51" spans="1:12" x14ac:dyDescent="0.25">
      <c r="A51">
        <v>245082</v>
      </c>
      <c r="B51">
        <v>14.585000040000001</v>
      </c>
      <c r="C51">
        <v>0.63889998000000003</v>
      </c>
      <c r="D51">
        <v>9.9000003020963209E+37</v>
      </c>
      <c r="E51">
        <v>1.3835999999999999</v>
      </c>
      <c r="F51">
        <v>447.06900023999998</v>
      </c>
      <c r="G51">
        <v>1.4737999399999999</v>
      </c>
      <c r="H51">
        <v>9.9000003020963209E+37</v>
      </c>
      <c r="J51" s="2">
        <f>TREND(Calibration!$A$2:$A$4,Calibration!$B$2:$B$4,C51)</f>
        <v>408.58938172265999</v>
      </c>
      <c r="K51" s="2">
        <f>TREND(Calibration!$A$2:$A$4,Calibration!$C$2:$C$4,E51)</f>
        <v>540.02369304567674</v>
      </c>
      <c r="L51" s="2">
        <f>TREND(Calibration!$A$2:$A$4,Calibration!$D$2:$D$4,G51)</f>
        <v>566.52629722991537</v>
      </c>
    </row>
    <row r="52" spans="1:12" x14ac:dyDescent="0.25">
      <c r="A52">
        <v>250082</v>
      </c>
      <c r="B52">
        <v>14.60499954</v>
      </c>
      <c r="C52">
        <v>0.63620001000000004</v>
      </c>
      <c r="D52">
        <v>9.9000003020963209E+37</v>
      </c>
      <c r="E52">
        <v>1.40840006</v>
      </c>
      <c r="F52">
        <v>292.28900146000001</v>
      </c>
      <c r="G52">
        <v>1.4780999399999999</v>
      </c>
      <c r="H52">
        <v>9.9000003020963209E+37</v>
      </c>
      <c r="J52" s="2">
        <f>TREND(Calibration!$A$2:$A$4,Calibration!$B$2:$B$4,C52)</f>
        <v>406.93329889110737</v>
      </c>
      <c r="K52" s="2">
        <f>TREND(Calibration!$A$2:$A$4,Calibration!$C$2:$C$4,E52)</f>
        <v>550.05743838405078</v>
      </c>
      <c r="L52" s="2">
        <f>TREND(Calibration!$A$2:$A$4,Calibration!$D$2:$D$4,G52)</f>
        <v>568.29892475453835</v>
      </c>
    </row>
    <row r="53" spans="1:12" x14ac:dyDescent="0.25">
      <c r="A53">
        <v>255082</v>
      </c>
      <c r="B53">
        <v>14.600999829999999</v>
      </c>
      <c r="C53">
        <v>0.63829999999999998</v>
      </c>
      <c r="D53">
        <v>1088.1739502</v>
      </c>
      <c r="E53">
        <v>1.3489999800000001</v>
      </c>
      <c r="F53">
        <v>690.79199218999997</v>
      </c>
      <c r="G53">
        <v>1.47860003</v>
      </c>
      <c r="H53">
        <v>9.9000003020963209E+37</v>
      </c>
      <c r="J53" s="2">
        <f>TREND(Calibration!$A$2:$A$4,Calibration!$B$2:$B$4,C53)</f>
        <v>408.22137149392597</v>
      </c>
      <c r="K53" s="2">
        <f>TREND(Calibration!$A$2:$A$4,Calibration!$C$2:$C$4,E53)</f>
        <v>526.02502572863614</v>
      </c>
      <c r="L53" s="2">
        <f>TREND(Calibration!$A$2:$A$4,Calibration!$D$2:$D$4,G53)</f>
        <v>568.50508133565199</v>
      </c>
    </row>
    <row r="54" spans="1:12" x14ac:dyDescent="0.25">
      <c r="A54">
        <v>260083</v>
      </c>
      <c r="B54">
        <v>14.48799992</v>
      </c>
      <c r="C54">
        <v>0.63559997000000001</v>
      </c>
      <c r="D54">
        <v>9.9000003020963209E+37</v>
      </c>
      <c r="E54">
        <v>1.36360002</v>
      </c>
      <c r="F54">
        <v>-2.0910000800000001</v>
      </c>
      <c r="G54">
        <v>1.47920001</v>
      </c>
      <c r="H54">
        <v>9.9000003020963209E+37</v>
      </c>
      <c r="J54" s="2">
        <f>TREND(Calibration!$A$2:$A$4,Calibration!$B$2:$B$4,C54)</f>
        <v>406.56525186012368</v>
      </c>
      <c r="K54" s="2">
        <f>TREND(Calibration!$A$2:$A$4,Calibration!$C$2:$C$4,E54)</f>
        <v>531.93199060251436</v>
      </c>
      <c r="L54" s="2">
        <f>TREND(Calibration!$A$2:$A$4,Calibration!$D$2:$D$4,G54)</f>
        <v>568.75241646640166</v>
      </c>
    </row>
    <row r="55" spans="1:12" x14ac:dyDescent="0.25">
      <c r="A55">
        <v>265083</v>
      </c>
      <c r="B55">
        <v>14.38399982</v>
      </c>
      <c r="C55">
        <v>0.63779998000000004</v>
      </c>
      <c r="D55">
        <v>1307.9949951200001</v>
      </c>
      <c r="E55">
        <v>1.3322999499999999</v>
      </c>
      <c r="F55">
        <v>452.68200683999999</v>
      </c>
      <c r="G55">
        <v>1.47650003</v>
      </c>
      <c r="H55">
        <v>9.9000003020963209E+37</v>
      </c>
      <c r="J55" s="2">
        <f>TREND(Calibration!$A$2:$A$4,Calibration!$B$2:$B$4,C55)</f>
        <v>407.91467381305068</v>
      </c>
      <c r="K55" s="2">
        <f>TREND(Calibration!$A$2:$A$4,Calibration!$C$2:$C$4,E55)</f>
        <v>519.26843529445136</v>
      </c>
      <c r="L55" s="2">
        <f>TREND(Calibration!$A$2:$A$4,Calibration!$D$2:$D$4,G55)</f>
        <v>567.63937952130129</v>
      </c>
    </row>
    <row r="56" spans="1:12" x14ac:dyDescent="0.25">
      <c r="A56">
        <v>270083</v>
      </c>
      <c r="B56">
        <v>14.24800014</v>
      </c>
      <c r="C56">
        <v>0.63889998000000003</v>
      </c>
      <c r="D56">
        <v>882.23101807</v>
      </c>
      <c r="E56">
        <v>1.34630001</v>
      </c>
      <c r="F56">
        <v>961.68597411999997</v>
      </c>
      <c r="G56">
        <v>1.4759000499999999</v>
      </c>
      <c r="H56">
        <v>9.9000003020963209E+37</v>
      </c>
      <c r="J56" s="2">
        <f>TREND(Calibration!$A$2:$A$4,Calibration!$B$2:$B$4,C56)</f>
        <v>408.58938172265999</v>
      </c>
      <c r="K56" s="2">
        <f>TREND(Calibration!$A$2:$A$4,Calibration!$C$2:$C$4,E56)</f>
        <v>524.93265694399406</v>
      </c>
      <c r="L56" s="2">
        <f>TREND(Calibration!$A$2:$A$4,Calibration!$D$2:$D$4,G56)</f>
        <v>567.39204439055163</v>
      </c>
    </row>
    <row r="57" spans="1:12" x14ac:dyDescent="0.25">
      <c r="A57">
        <v>275082</v>
      </c>
      <c r="B57">
        <v>14.102000240000001</v>
      </c>
      <c r="C57">
        <v>0.63889998000000003</v>
      </c>
      <c r="D57">
        <v>9.9000003020963209E+37</v>
      </c>
      <c r="E57">
        <v>1.4327000400000001</v>
      </c>
      <c r="F57">
        <v>871.34497069999998</v>
      </c>
      <c r="G57">
        <v>1.47490001</v>
      </c>
      <c r="H57">
        <v>9.9000003020963209E+37</v>
      </c>
      <c r="J57" s="2">
        <f>TREND(Calibration!$A$2:$A$4,Calibration!$B$2:$B$4,C57)</f>
        <v>408.58938172265999</v>
      </c>
      <c r="K57" s="2">
        <f>TREND(Calibration!$A$2:$A$4,Calibration!$C$2:$C$4,E57)</f>
        <v>559.88885859221091</v>
      </c>
      <c r="L57" s="2">
        <f>TREND(Calibration!$A$2:$A$4,Calibration!$D$2:$D$4,G57)</f>
        <v>566.97978894177868</v>
      </c>
    </row>
    <row r="58" spans="1:12" x14ac:dyDescent="0.25">
      <c r="A58">
        <v>280083</v>
      </c>
      <c r="B58">
        <v>13.93299961</v>
      </c>
      <c r="C58">
        <v>0.63510001000000005</v>
      </c>
      <c r="D58">
        <v>9.9000003020963209E+37</v>
      </c>
      <c r="E58">
        <v>1.4013999699999999</v>
      </c>
      <c r="F58">
        <v>8.7989997899999999</v>
      </c>
      <c r="G58">
        <v>1.47650003</v>
      </c>
      <c r="H58">
        <v>9.9000003020963209E+37</v>
      </c>
      <c r="J58" s="2">
        <f>TREND(Calibration!$A$2:$A$4,Calibration!$B$2:$B$4,C58)</f>
        <v>406.258590981498</v>
      </c>
      <c r="K58" s="2">
        <f>TREND(Calibration!$A$2:$A$4,Calibration!$C$2:$C$4,E58)</f>
        <v>547.2253032841478</v>
      </c>
      <c r="L58" s="2">
        <f>TREND(Calibration!$A$2:$A$4,Calibration!$D$2:$D$4,G58)</f>
        <v>567.63937952130129</v>
      </c>
    </row>
    <row r="59" spans="1:12" x14ac:dyDescent="0.25">
      <c r="A59">
        <v>285082</v>
      </c>
      <c r="B59">
        <v>13.949000359999999</v>
      </c>
      <c r="C59">
        <v>0.63510001000000005</v>
      </c>
      <c r="D59">
        <v>710.81402588000003</v>
      </c>
      <c r="E59">
        <v>1.3614000100000001</v>
      </c>
      <c r="F59">
        <v>1084.5329589800001</v>
      </c>
      <c r="G59">
        <v>1.4770000000000001</v>
      </c>
      <c r="H59">
        <v>1301.36096191</v>
      </c>
      <c r="J59" s="2">
        <f>TREND(Calibration!$A$2:$A$4,Calibration!$B$2:$B$4,C59)</f>
        <v>406.258590981498</v>
      </c>
      <c r="K59" s="2">
        <f>TREND(Calibration!$A$2:$A$4,Calibration!$C$2:$C$4,E59)</f>
        <v>531.04189839782316</v>
      </c>
      <c r="L59" s="2">
        <f>TREND(Calibration!$A$2:$A$4,Calibration!$D$2:$D$4,G59)</f>
        <v>567.84548663373982</v>
      </c>
    </row>
    <row r="60" spans="1:12" x14ac:dyDescent="0.25">
      <c r="A60">
        <v>290084</v>
      </c>
      <c r="B60">
        <v>13.975000380000001</v>
      </c>
      <c r="C60">
        <v>0.63779998000000004</v>
      </c>
      <c r="D60">
        <v>906.67901611000002</v>
      </c>
      <c r="E60">
        <v>1.3652000399999999</v>
      </c>
      <c r="F60">
        <v>726.82397461000005</v>
      </c>
      <c r="G60">
        <v>1.4759000499999999</v>
      </c>
      <c r="H60">
        <v>9.9000003020963209E+37</v>
      </c>
      <c r="J60" s="2">
        <f>TREND(Calibration!$A$2:$A$4,Calibration!$B$2:$B$4,C60)</f>
        <v>407.91467381305068</v>
      </c>
      <c r="K60" s="2">
        <f>TREND(Calibration!$A$2:$A$4,Calibration!$C$2:$C$4,E60)</f>
        <v>532.57933553701469</v>
      </c>
      <c r="L60" s="2">
        <f>TREND(Calibration!$A$2:$A$4,Calibration!$D$2:$D$4,G60)</f>
        <v>567.39204439055163</v>
      </c>
    </row>
    <row r="61" spans="1:12" x14ac:dyDescent="0.25">
      <c r="A61">
        <v>295082</v>
      </c>
      <c r="B61">
        <v>14.02999973</v>
      </c>
      <c r="C61">
        <v>0.63620001000000004</v>
      </c>
      <c r="D61">
        <v>9.9000003020963209E+37</v>
      </c>
      <c r="E61">
        <v>1.45270002</v>
      </c>
      <c r="F61">
        <v>743.90301513999998</v>
      </c>
      <c r="G61">
        <v>1.47539997</v>
      </c>
      <c r="H61">
        <v>9.9000003020963209E+37</v>
      </c>
      <c r="J61" s="2">
        <f>TREND(Calibration!$A$2:$A$4,Calibration!$B$2:$B$4,C61)</f>
        <v>406.93329889110737</v>
      </c>
      <c r="K61" s="2">
        <f>TREND(Calibration!$A$2:$A$4,Calibration!$C$2:$C$4,E61)</f>
        <v>567.98056103537317</v>
      </c>
      <c r="L61" s="2">
        <f>TREND(Calibration!$A$2:$A$4,Calibration!$D$2:$D$4,G61)</f>
        <v>567.18589193182765</v>
      </c>
    </row>
    <row r="62" spans="1:12" x14ac:dyDescent="0.25">
      <c r="A62">
        <v>300154</v>
      </c>
      <c r="B62">
        <v>14.12100029</v>
      </c>
      <c r="C62">
        <v>0.64160001</v>
      </c>
      <c r="D62">
        <v>582.77099609000004</v>
      </c>
      <c r="E62">
        <v>1.47049999</v>
      </c>
      <c r="F62">
        <v>9.9000003020963209E+37</v>
      </c>
      <c r="G62">
        <v>1.4770000000000001</v>
      </c>
      <c r="H62">
        <v>9.9000003020963209E+37</v>
      </c>
      <c r="J62" s="2">
        <f>TREND(Calibration!$A$2:$A$4,Calibration!$B$2:$B$4,C62)</f>
        <v>410.24550135646228</v>
      </c>
      <c r="K62" s="2">
        <f>TREND(Calibration!$A$2:$A$4,Calibration!$C$2:$C$4,E62)</f>
        <v>575.18217127384435</v>
      </c>
      <c r="L62" s="2">
        <f>TREND(Calibration!$A$2:$A$4,Calibration!$D$2:$D$4,G62)</f>
        <v>567.84548663373982</v>
      </c>
    </row>
    <row r="63" spans="1:12" x14ac:dyDescent="0.25">
      <c r="A63">
        <v>305083</v>
      </c>
      <c r="B63">
        <v>14.166999819999999</v>
      </c>
      <c r="C63">
        <v>0.65069997000000002</v>
      </c>
      <c r="D63">
        <v>574.40301513999998</v>
      </c>
      <c r="E63">
        <v>1.3511999800000001</v>
      </c>
      <c r="F63">
        <v>9.9000003020963209E+37</v>
      </c>
      <c r="G63">
        <v>1.47539997</v>
      </c>
      <c r="H63">
        <v>9.9000003020963209E+37</v>
      </c>
      <c r="J63" s="2">
        <f>TREND(Calibration!$A$2:$A$4,Calibration!$B$2:$B$4,C63)</f>
        <v>415.82715134657923</v>
      </c>
      <c r="K63" s="2">
        <f>TREND(Calibration!$A$2:$A$4,Calibration!$C$2:$C$4,E63)</f>
        <v>526.9151138874721</v>
      </c>
      <c r="L63" s="2">
        <f>TREND(Calibration!$A$2:$A$4,Calibration!$D$2:$D$4,G63)</f>
        <v>567.18589193182765</v>
      </c>
    </row>
    <row r="64" spans="1:12" x14ac:dyDescent="0.25">
      <c r="A64">
        <v>310082</v>
      </c>
      <c r="B64">
        <v>14.13099957</v>
      </c>
      <c r="C64">
        <v>0.64859997999999996</v>
      </c>
      <c r="D64">
        <v>1364.0489502</v>
      </c>
      <c r="E64">
        <v>1.40629995</v>
      </c>
      <c r="F64">
        <v>9.9000003020963209E+37</v>
      </c>
      <c r="G64">
        <v>1.4780999399999999</v>
      </c>
      <c r="H64">
        <v>9.9000003020963209E+37</v>
      </c>
      <c r="J64" s="2">
        <f>TREND(Calibration!$A$2:$A$4,Calibration!$B$2:$B$4,C64)</f>
        <v>414.53907874376057</v>
      </c>
      <c r="K64" s="2">
        <f>TREND(Calibration!$A$2:$A$4,Calibration!$C$2:$C$4,E64)</f>
        <v>549.20776427348119</v>
      </c>
      <c r="L64" s="2">
        <f>TREND(Calibration!$A$2:$A$4,Calibration!$D$2:$D$4,G64)</f>
        <v>568.29892475453835</v>
      </c>
    </row>
    <row r="65" spans="1:12" x14ac:dyDescent="0.25">
      <c r="A65">
        <v>315083</v>
      </c>
      <c r="B65">
        <v>14.18000031</v>
      </c>
      <c r="C65">
        <v>0.65880000999999999</v>
      </c>
      <c r="D65">
        <v>433.17300415</v>
      </c>
      <c r="E65">
        <v>1.32360005</v>
      </c>
      <c r="F65">
        <v>9.9000003020963209E+37</v>
      </c>
      <c r="G65">
        <v>1.4775999799999999</v>
      </c>
      <c r="H65">
        <v>1116.1230468700001</v>
      </c>
      <c r="J65" s="2">
        <f>TREND(Calibration!$A$2:$A$4,Calibration!$B$2:$B$4,C65)</f>
        <v>420.79547957944476</v>
      </c>
      <c r="K65" s="2">
        <f>TREND(Calibration!$A$2:$A$4,Calibration!$C$2:$C$4,E65)</f>
        <v>515.74858167033437</v>
      </c>
      <c r="L65" s="2">
        <f>TREND(Calibration!$A$2:$A$4,Calibration!$D$2:$D$4,G65)</f>
        <v>568.09282176448937</v>
      </c>
    </row>
    <row r="66" spans="1:12" x14ac:dyDescent="0.25">
      <c r="A66">
        <v>320083</v>
      </c>
      <c r="B66">
        <v>14.21500015</v>
      </c>
      <c r="C66">
        <v>0.65939999000000005</v>
      </c>
      <c r="D66">
        <v>892.25201416000004</v>
      </c>
      <c r="E66">
        <v>1.3279999499999999</v>
      </c>
      <c r="F66">
        <v>9.9000003020963209E+37</v>
      </c>
      <c r="G66">
        <v>1.48029995</v>
      </c>
      <c r="H66">
        <v>9.9000003020963209E+37</v>
      </c>
      <c r="J66" s="2">
        <f>TREND(Calibration!$A$2:$A$4,Calibration!$B$2:$B$4,C66)</f>
        <v>421.16348980817878</v>
      </c>
      <c r="K66" s="2">
        <f>TREND(Calibration!$A$2:$A$4,Calibration!$C$2:$C$4,E66)</f>
        <v>517.52871752945373</v>
      </c>
      <c r="L66" s="2">
        <f>TREND(Calibration!$A$2:$A$4,Calibration!$D$2:$D$4,G66)</f>
        <v>569.20585458720018</v>
      </c>
    </row>
    <row r="67" spans="1:12" x14ac:dyDescent="0.25">
      <c r="A67">
        <v>325084</v>
      </c>
      <c r="B67">
        <v>14.18299961</v>
      </c>
      <c r="C67">
        <v>0.65880000999999999</v>
      </c>
      <c r="D67">
        <v>9.9000003020963209E+37</v>
      </c>
      <c r="E67">
        <v>1.2912000400000001</v>
      </c>
      <c r="F67">
        <v>980.96398925999995</v>
      </c>
      <c r="G67">
        <v>1.4808000299999999</v>
      </c>
      <c r="H67">
        <v>9.9000003020963209E+37</v>
      </c>
      <c r="J67" s="2">
        <f>TREND(Calibration!$A$2:$A$4,Calibration!$B$2:$B$4,C67)</f>
        <v>420.79547957944476</v>
      </c>
      <c r="K67" s="2">
        <f>TREND(Calibration!$A$2:$A$4,Calibration!$C$2:$C$4,E67)</f>
        <v>502.64000655798498</v>
      </c>
      <c r="L67" s="2">
        <f>TREND(Calibration!$A$2:$A$4,Calibration!$D$2:$D$4,G67)</f>
        <v>569.41200704592427</v>
      </c>
    </row>
    <row r="68" spans="1:12" x14ac:dyDescent="0.25">
      <c r="A68">
        <v>330152</v>
      </c>
      <c r="B68">
        <v>14.222000120000001</v>
      </c>
      <c r="C68">
        <v>0.65609998000000003</v>
      </c>
      <c r="D68">
        <v>930.95898437000005</v>
      </c>
      <c r="E68">
        <v>1.3354999999999999</v>
      </c>
      <c r="F68">
        <v>946.18701171999999</v>
      </c>
      <c r="G68">
        <v>1.4780999399999999</v>
      </c>
      <c r="H68">
        <v>1142.7469482399999</v>
      </c>
      <c r="J68" s="2">
        <f>TREND(Calibration!$A$2:$A$4,Calibration!$B$2:$B$4,C68)</f>
        <v>419.13935994564247</v>
      </c>
      <c r="K68" s="2">
        <f>TREND(Calibration!$A$2:$A$4,Calibration!$C$2:$C$4,E68)</f>
        <v>520.56312920930736</v>
      </c>
      <c r="L68" s="2">
        <f>TREND(Calibration!$A$2:$A$4,Calibration!$D$2:$D$4,G68)</f>
        <v>568.29892475453835</v>
      </c>
    </row>
    <row r="69" spans="1:12" x14ac:dyDescent="0.25">
      <c r="A69">
        <v>335084</v>
      </c>
      <c r="B69">
        <v>14.289999959999999</v>
      </c>
      <c r="C69">
        <v>0.66100000999999997</v>
      </c>
      <c r="D69">
        <v>9.9000003020963209E+37</v>
      </c>
      <c r="E69">
        <v>1.3134000299999999</v>
      </c>
      <c r="F69">
        <v>423.40200806000001</v>
      </c>
      <c r="G69">
        <v>1.47860003</v>
      </c>
      <c r="H69">
        <v>9.9000003020963209E+37</v>
      </c>
      <c r="J69" s="2">
        <f>TREND(Calibration!$A$2:$A$4,Calibration!$B$2:$B$4,C69)</f>
        <v>422.14489539866344</v>
      </c>
      <c r="K69" s="2">
        <f>TREND(Calibration!$A$2:$A$4,Calibration!$C$2:$C$4,E69)</f>
        <v>511.62180120583855</v>
      </c>
      <c r="L69" s="2">
        <f>TREND(Calibration!$A$2:$A$4,Calibration!$D$2:$D$4,G69)</f>
        <v>568.50508133565199</v>
      </c>
    </row>
    <row r="70" spans="1:12" x14ac:dyDescent="0.25">
      <c r="A70">
        <v>340084</v>
      </c>
      <c r="B70">
        <v>14.43599987</v>
      </c>
      <c r="C70">
        <v>0.66320002</v>
      </c>
      <c r="D70">
        <v>1361.94104004</v>
      </c>
      <c r="E70">
        <v>1.3220000300000001</v>
      </c>
      <c r="F70">
        <v>194.58099365000001</v>
      </c>
      <c r="G70">
        <v>1.4808000299999999</v>
      </c>
      <c r="H70">
        <v>9.9000003020963209E+37</v>
      </c>
      <c r="J70" s="2">
        <f>TREND(Calibration!$A$2:$A$4,Calibration!$B$2:$B$4,C70)</f>
        <v>423.49431735159038</v>
      </c>
      <c r="K70" s="2">
        <f>TREND(Calibration!$A$2:$A$4,Calibration!$C$2:$C$4,E70)</f>
        <v>515.10123673583405</v>
      </c>
      <c r="L70" s="2">
        <f>TREND(Calibration!$A$2:$A$4,Calibration!$D$2:$D$4,G70)</f>
        <v>569.41200704592427</v>
      </c>
    </row>
    <row r="71" spans="1:12" x14ac:dyDescent="0.25">
      <c r="A71">
        <v>345083</v>
      </c>
      <c r="B71">
        <v>14.61100006</v>
      </c>
      <c r="C71">
        <v>0.66479999000000001</v>
      </c>
      <c r="D71">
        <v>1059.4279785199999</v>
      </c>
      <c r="E71">
        <v>1.31719995</v>
      </c>
      <c r="F71">
        <v>266.89401244999999</v>
      </c>
      <c r="G71">
        <v>1.48029995</v>
      </c>
      <c r="H71">
        <v>9.9000003020963209E+37</v>
      </c>
      <c r="J71" s="2">
        <f>TREND(Calibration!$A$2:$A$4,Calibration!$B$2:$B$4,C71)</f>
        <v>424.4756922735337</v>
      </c>
      <c r="K71" s="2">
        <f>TREND(Calibration!$A$2:$A$4,Calibration!$C$2:$C$4,E71)</f>
        <v>513.15919384062238</v>
      </c>
      <c r="L71" s="2">
        <f>TREND(Calibration!$A$2:$A$4,Calibration!$D$2:$D$4,G71)</f>
        <v>569.20585458720018</v>
      </c>
    </row>
    <row r="72" spans="1:12" x14ac:dyDescent="0.25">
      <c r="A72">
        <v>350084</v>
      </c>
      <c r="B72">
        <v>14.78299999</v>
      </c>
      <c r="C72">
        <v>0.66750001999999997</v>
      </c>
      <c r="D72">
        <v>400.24600220000002</v>
      </c>
      <c r="E72">
        <v>1.35599995</v>
      </c>
      <c r="F72">
        <v>9.9000003020963209E+37</v>
      </c>
      <c r="G72">
        <v>1.4808000299999999</v>
      </c>
      <c r="H72">
        <v>1236.3819580100001</v>
      </c>
      <c r="J72" s="2">
        <f>TREND(Calibration!$A$2:$A$4,Calibration!$B$2:$B$4,C72)</f>
        <v>426.13181190733599</v>
      </c>
      <c r="K72" s="2">
        <f>TREND(Calibration!$A$2:$A$4,Calibration!$C$2:$C$4,E72)</f>
        <v>528.85711227827574</v>
      </c>
      <c r="L72" s="2">
        <f>TREND(Calibration!$A$2:$A$4,Calibration!$D$2:$D$4,G72)</f>
        <v>569.41200704592427</v>
      </c>
    </row>
    <row r="73" spans="1:12" x14ac:dyDescent="0.25">
      <c r="A73">
        <v>355085</v>
      </c>
      <c r="B73">
        <v>14.815999980000001</v>
      </c>
      <c r="C73">
        <v>0.66589999</v>
      </c>
      <c r="D73">
        <v>1097.98400879</v>
      </c>
      <c r="E73">
        <v>1.3511999800000001</v>
      </c>
      <c r="F73">
        <v>9.9000003020963209E+37</v>
      </c>
      <c r="G73">
        <v>1.47920001</v>
      </c>
      <c r="H73">
        <v>9.9000003020963209E+37</v>
      </c>
      <c r="J73" s="2">
        <f>TREND(Calibration!$A$2:$A$4,Calibration!$B$2:$B$4,C73)</f>
        <v>425.15040018314306</v>
      </c>
      <c r="K73" s="2">
        <f>TREND(Calibration!$A$2:$A$4,Calibration!$C$2:$C$4,E73)</f>
        <v>526.9151138874721</v>
      </c>
      <c r="L73" s="2">
        <f>TREND(Calibration!$A$2:$A$4,Calibration!$D$2:$D$4,G73)</f>
        <v>568.75241646640166</v>
      </c>
    </row>
    <row r="74" spans="1:12" x14ac:dyDescent="0.25">
      <c r="A74">
        <v>360084</v>
      </c>
      <c r="B74">
        <v>14.8579998</v>
      </c>
      <c r="C74">
        <v>0.66420000999999995</v>
      </c>
      <c r="D74">
        <v>1125.8370361299999</v>
      </c>
      <c r="E74">
        <v>1.3652000399999999</v>
      </c>
      <c r="F74">
        <v>9.9000003020963209E+37</v>
      </c>
      <c r="G74">
        <v>1.4780999399999999</v>
      </c>
      <c r="H74">
        <v>9.9000003020963209E+37</v>
      </c>
      <c r="J74" s="2">
        <f>TREND(Calibration!$A$2:$A$4,Calibration!$B$2:$B$4,C74)</f>
        <v>424.10768204479967</v>
      </c>
      <c r="K74" s="2">
        <f>TREND(Calibration!$A$2:$A$4,Calibration!$C$2:$C$4,E74)</f>
        <v>532.57933553701469</v>
      </c>
      <c r="L74" s="2">
        <f>TREND(Calibration!$A$2:$A$4,Calibration!$D$2:$D$4,G74)</f>
        <v>568.29892475453835</v>
      </c>
    </row>
    <row r="75" spans="1:12" x14ac:dyDescent="0.25">
      <c r="A75">
        <v>365084</v>
      </c>
      <c r="B75">
        <v>14.847999570000001</v>
      </c>
      <c r="C75">
        <v>0.66420000999999995</v>
      </c>
      <c r="D75">
        <v>1252.3680419899999</v>
      </c>
      <c r="E75">
        <v>1.38030005</v>
      </c>
      <c r="F75">
        <v>9.9000003020963209E+37</v>
      </c>
      <c r="G75">
        <v>1.4770000000000001</v>
      </c>
      <c r="H75">
        <v>9.9000003020963209E+37</v>
      </c>
      <c r="J75" s="2">
        <f>TREND(Calibration!$A$2:$A$4,Calibration!$B$2:$B$4,C75)</f>
        <v>424.10768204479967</v>
      </c>
      <c r="K75" s="2">
        <f>TREND(Calibration!$A$2:$A$4,Calibration!$C$2:$C$4,E75)</f>
        <v>538.68858103669902</v>
      </c>
      <c r="L75" s="2">
        <f>TREND(Calibration!$A$2:$A$4,Calibration!$D$2:$D$4,G75)</f>
        <v>567.84548663373982</v>
      </c>
    </row>
    <row r="76" spans="1:12" x14ac:dyDescent="0.25">
      <c r="A76">
        <v>370084</v>
      </c>
      <c r="B76">
        <v>14.85400009</v>
      </c>
      <c r="C76">
        <v>0.66750001999999997</v>
      </c>
      <c r="D76">
        <v>9.9000003020963209E+37</v>
      </c>
      <c r="E76">
        <v>1.35599995</v>
      </c>
      <c r="F76">
        <v>688.14300536999997</v>
      </c>
      <c r="G76">
        <v>1.4780999399999999</v>
      </c>
      <c r="H76">
        <v>9.9000003020963209E+37</v>
      </c>
      <c r="J76" s="2">
        <f>TREND(Calibration!$A$2:$A$4,Calibration!$B$2:$B$4,C76)</f>
        <v>426.13181190733599</v>
      </c>
      <c r="K76" s="2">
        <f>TREND(Calibration!$A$2:$A$4,Calibration!$C$2:$C$4,E76)</f>
        <v>528.85711227827574</v>
      </c>
      <c r="L76" s="2">
        <f>TREND(Calibration!$A$2:$A$4,Calibration!$D$2:$D$4,G76)</f>
        <v>568.29892475453835</v>
      </c>
    </row>
    <row r="77" spans="1:12" x14ac:dyDescent="0.25">
      <c r="A77">
        <v>375084</v>
      </c>
      <c r="B77">
        <v>14.873999599999999</v>
      </c>
      <c r="C77">
        <v>0.6724</v>
      </c>
      <c r="D77">
        <v>9.9000003020963209E+37</v>
      </c>
      <c r="E77">
        <v>1.3538999599999999</v>
      </c>
      <c r="F77">
        <v>455.04000853999997</v>
      </c>
      <c r="G77">
        <v>1.4775999799999999</v>
      </c>
      <c r="H77">
        <v>9.9000003020963209E+37</v>
      </c>
      <c r="J77" s="2">
        <f>TREND(Calibration!$A$2:$A$4,Calibration!$B$2:$B$4,C77)</f>
        <v>429.13731669181561</v>
      </c>
      <c r="K77" s="2">
        <f>TREND(Calibration!$A$2:$A$4,Calibration!$C$2:$C$4,E77)</f>
        <v>528.00748671796941</v>
      </c>
      <c r="L77" s="2">
        <f>TREND(Calibration!$A$2:$A$4,Calibration!$D$2:$D$4,G77)</f>
        <v>568.09282176448937</v>
      </c>
    </row>
    <row r="78" spans="1:12" x14ac:dyDescent="0.25">
      <c r="A78">
        <v>380085</v>
      </c>
      <c r="B78">
        <v>14.94200039</v>
      </c>
      <c r="C78">
        <v>0.67290002000000004</v>
      </c>
      <c r="D78">
        <v>967.86700439000003</v>
      </c>
      <c r="E78">
        <v>1.4035999800000001</v>
      </c>
      <c r="F78">
        <v>617.67797852000001</v>
      </c>
      <c r="G78">
        <v>1.4813000000000001</v>
      </c>
      <c r="H78">
        <v>9.9000003020963209E+37</v>
      </c>
      <c r="J78" s="2">
        <f>TREND(Calibration!$A$2:$A$4,Calibration!$B$2:$B$4,C78)</f>
        <v>429.44401437269096</v>
      </c>
      <c r="K78" s="2">
        <f>TREND(Calibration!$A$2:$A$4,Calibration!$C$2:$C$4,E78)</f>
        <v>548.11539548883923</v>
      </c>
      <c r="L78" s="2">
        <f>TREND(Calibration!$A$2:$A$4,Calibration!$D$2:$D$4,G78)</f>
        <v>569.6181141583628</v>
      </c>
    </row>
    <row r="79" spans="1:12" x14ac:dyDescent="0.25">
      <c r="A79">
        <v>385084</v>
      </c>
      <c r="B79">
        <v>14.980999949999999</v>
      </c>
      <c r="C79">
        <v>0.66259997999999998</v>
      </c>
      <c r="D79">
        <v>9.9000003020963209E+37</v>
      </c>
      <c r="E79">
        <v>1.3954999400000001</v>
      </c>
      <c r="F79">
        <v>849.40100098000005</v>
      </c>
      <c r="G79">
        <v>1.4808000299999999</v>
      </c>
      <c r="H79">
        <v>9.9000003020963209E+37</v>
      </c>
      <c r="J79" s="2">
        <f>TREND(Calibration!$A$2:$A$4,Calibration!$B$2:$B$4,C79)</f>
        <v>423.12627032060675</v>
      </c>
      <c r="K79" s="2">
        <f>TREND(Calibration!$A$2:$A$4,Calibration!$C$2:$C$4,E79)</f>
        <v>544.8382365387946</v>
      </c>
      <c r="L79" s="2">
        <f>TREND(Calibration!$A$2:$A$4,Calibration!$D$2:$D$4,G79)</f>
        <v>569.41200704592427</v>
      </c>
    </row>
    <row r="80" spans="1:12" x14ac:dyDescent="0.25">
      <c r="A80">
        <v>390141</v>
      </c>
      <c r="B80">
        <v>15.06200027</v>
      </c>
      <c r="C80">
        <v>0.66479999000000001</v>
      </c>
      <c r="D80">
        <v>435.52801513999998</v>
      </c>
      <c r="E80">
        <v>1.3652000399999999</v>
      </c>
      <c r="F80">
        <v>9.9000003020963209E+37</v>
      </c>
      <c r="G80">
        <v>1.47920001</v>
      </c>
      <c r="H80">
        <v>1191.04296875</v>
      </c>
      <c r="J80" s="2">
        <f>TREND(Calibration!$A$2:$A$4,Calibration!$B$2:$B$4,C80)</f>
        <v>424.4756922735337</v>
      </c>
      <c r="K80" s="2">
        <f>TREND(Calibration!$A$2:$A$4,Calibration!$C$2:$C$4,E80)</f>
        <v>532.57933553701469</v>
      </c>
      <c r="L80" s="2">
        <f>TREND(Calibration!$A$2:$A$4,Calibration!$D$2:$D$4,G80)</f>
        <v>568.75241646640166</v>
      </c>
    </row>
    <row r="81" spans="1:12" x14ac:dyDescent="0.25">
      <c r="A81">
        <v>395085</v>
      </c>
      <c r="B81">
        <v>15.04899979</v>
      </c>
      <c r="C81">
        <v>0.66970003</v>
      </c>
      <c r="D81">
        <v>1014.96697998</v>
      </c>
      <c r="E81">
        <v>1.35599995</v>
      </c>
      <c r="F81">
        <v>9.9000003020963209E+37</v>
      </c>
      <c r="G81">
        <v>1.47969997</v>
      </c>
      <c r="H81">
        <v>9.9000003020963209E+37</v>
      </c>
      <c r="J81" s="2">
        <f>TREND(Calibration!$A$2:$A$4,Calibration!$B$2:$B$4,C81)</f>
        <v>427.48123386026293</v>
      </c>
      <c r="K81" s="2">
        <f>TREND(Calibration!$A$2:$A$4,Calibration!$C$2:$C$4,E81)</f>
        <v>528.85711227827574</v>
      </c>
      <c r="L81" s="2">
        <f>TREND(Calibration!$A$2:$A$4,Calibration!$D$2:$D$4,G81)</f>
        <v>568.95851945645063</v>
      </c>
    </row>
    <row r="82" spans="1:12" x14ac:dyDescent="0.25">
      <c r="A82">
        <v>400084</v>
      </c>
      <c r="B82">
        <v>15</v>
      </c>
      <c r="C82">
        <v>0.66049999000000004</v>
      </c>
      <c r="D82">
        <v>1261.45996094</v>
      </c>
      <c r="E82">
        <v>1.3489999800000001</v>
      </c>
      <c r="F82">
        <v>9.9000003020963209E+37</v>
      </c>
      <c r="G82">
        <v>1.47920001</v>
      </c>
      <c r="H82">
        <v>9.9000003020963209E+37</v>
      </c>
      <c r="J82" s="2">
        <f>TREND(Calibration!$A$2:$A$4,Calibration!$B$2:$B$4,C82)</f>
        <v>421.83819771778815</v>
      </c>
      <c r="K82" s="2">
        <f>TREND(Calibration!$A$2:$A$4,Calibration!$C$2:$C$4,E82)</f>
        <v>526.02502572863614</v>
      </c>
      <c r="L82" s="2">
        <f>TREND(Calibration!$A$2:$A$4,Calibration!$D$2:$D$4,G82)</f>
        <v>568.75241646640166</v>
      </c>
    </row>
    <row r="83" spans="1:12" x14ac:dyDescent="0.25">
      <c r="A83">
        <v>405084</v>
      </c>
      <c r="B83">
        <v>14.897000309999999</v>
      </c>
      <c r="C83">
        <v>0.66049999000000004</v>
      </c>
      <c r="D83">
        <v>1191.4899902300001</v>
      </c>
      <c r="E83">
        <v>1.4019000500000001</v>
      </c>
      <c r="F83">
        <v>9.9000003020963209E+37</v>
      </c>
      <c r="G83">
        <v>1.47969997</v>
      </c>
      <c r="H83">
        <v>9.9000003020963209E+37</v>
      </c>
      <c r="J83" s="2">
        <f>TREND(Calibration!$A$2:$A$4,Calibration!$B$2:$B$4,C83)</f>
        <v>421.83819771778815</v>
      </c>
      <c r="K83" s="2">
        <f>TREND(Calibration!$A$2:$A$4,Calibration!$C$2:$C$4,E83)</f>
        <v>547.42762841436183</v>
      </c>
      <c r="L83" s="2">
        <f>TREND(Calibration!$A$2:$A$4,Calibration!$D$2:$D$4,G83)</f>
        <v>568.95851945645063</v>
      </c>
    </row>
    <row r="84" spans="1:12" x14ac:dyDescent="0.25">
      <c r="A84">
        <v>410085</v>
      </c>
      <c r="B84">
        <v>14.760000229999999</v>
      </c>
      <c r="C84">
        <v>0.65609998000000003</v>
      </c>
      <c r="D84">
        <v>1066.8630371100001</v>
      </c>
      <c r="E84">
        <v>1.4407999499999999</v>
      </c>
      <c r="F84">
        <v>9.9000003020963209E+37</v>
      </c>
      <c r="G84">
        <v>1.4818999799999999</v>
      </c>
      <c r="H84">
        <v>9.9000003020963209E+37</v>
      </c>
      <c r="J84" s="2">
        <f>TREND(Calibration!$A$2:$A$4,Calibration!$B$2:$B$4,C84)</f>
        <v>419.13935994564247</v>
      </c>
      <c r="K84" s="2">
        <f>TREND(Calibration!$A$2:$A$4,Calibration!$C$2:$C$4,E84)</f>
        <v>563.16596494613691</v>
      </c>
      <c r="L84" s="2">
        <f>TREND(Calibration!$A$2:$A$4,Calibration!$D$2:$D$4,G84)</f>
        <v>569.86544928911235</v>
      </c>
    </row>
    <row r="85" spans="1:12" x14ac:dyDescent="0.25">
      <c r="A85">
        <v>415084</v>
      </c>
      <c r="B85">
        <v>14.618000029999999</v>
      </c>
      <c r="C85">
        <v>0.65339999999999998</v>
      </c>
      <c r="D85">
        <v>9.9000003020963209E+37</v>
      </c>
      <c r="E85">
        <v>1.3593000200000001</v>
      </c>
      <c r="F85">
        <v>1058.1359863299999</v>
      </c>
      <c r="G85">
        <v>1.4813000000000001</v>
      </c>
      <c r="H85">
        <v>9.9000003020963209E+37</v>
      </c>
      <c r="J85" s="2">
        <f>TREND(Calibration!$A$2:$A$4,Calibration!$B$2:$B$4,C85)</f>
        <v>417.48327098038152</v>
      </c>
      <c r="K85" s="2">
        <f>TREND(Calibration!$A$2:$A$4,Calibration!$C$2:$C$4,E85)</f>
        <v>530.19227283751673</v>
      </c>
      <c r="L85" s="2">
        <f>TREND(Calibration!$A$2:$A$4,Calibration!$D$2:$D$4,G85)</f>
        <v>569.6181141583628</v>
      </c>
    </row>
    <row r="86" spans="1:12" x14ac:dyDescent="0.25">
      <c r="A86">
        <v>420084</v>
      </c>
      <c r="B86">
        <v>14.501000400000001</v>
      </c>
      <c r="C86">
        <v>0.64969999</v>
      </c>
      <c r="D86">
        <v>9.9000003020963209E+37</v>
      </c>
      <c r="E86">
        <v>1.4505000100000001</v>
      </c>
      <c r="F86">
        <v>895.09802246000004</v>
      </c>
      <c r="G86">
        <v>1.4823999400000001</v>
      </c>
      <c r="H86">
        <v>9.9000003020963209E+37</v>
      </c>
      <c r="J86" s="2">
        <f>TREND(Calibration!$A$2:$A$4,Calibration!$B$2:$B$4,C86)</f>
        <v>415.21379278707821</v>
      </c>
      <c r="K86" s="2">
        <f>TREND(Calibration!$A$2:$A$4,Calibration!$C$2:$C$4,E86)</f>
        <v>567.09046883068197</v>
      </c>
      <c r="L86" s="2">
        <f>TREND(Calibration!$A$2:$A$4,Calibration!$D$2:$D$4,G86)</f>
        <v>570.07155227916144</v>
      </c>
    </row>
    <row r="87" spans="1:12" x14ac:dyDescent="0.25">
      <c r="A87">
        <v>425084</v>
      </c>
      <c r="B87">
        <v>14.46800041</v>
      </c>
      <c r="C87">
        <v>0.64209998000000001</v>
      </c>
      <c r="D87">
        <v>9.9000003020963209E+37</v>
      </c>
      <c r="E87">
        <v>1.3895000200000001</v>
      </c>
      <c r="F87">
        <v>464.64498901000002</v>
      </c>
      <c r="G87">
        <v>1.4818999799999999</v>
      </c>
      <c r="H87">
        <v>9.9000003020963209E+37</v>
      </c>
      <c r="J87" s="2">
        <f>TREND(Calibration!$A$2:$A$4,Calibration!$B$2:$B$4,C87)</f>
        <v>410.55216836879629</v>
      </c>
      <c r="K87" s="2">
        <f>TREND(Calibration!$A$2:$A$4,Calibration!$C$2:$C$4,E87)</f>
        <v>542.41075574517481</v>
      </c>
      <c r="L87" s="2">
        <f>TREND(Calibration!$A$2:$A$4,Calibration!$D$2:$D$4,G87)</f>
        <v>569.86544928911235</v>
      </c>
    </row>
    <row r="88" spans="1:12" x14ac:dyDescent="0.25">
      <c r="A88">
        <v>430084</v>
      </c>
      <c r="B88">
        <v>14.442999840000001</v>
      </c>
      <c r="C88">
        <v>0.64319998</v>
      </c>
      <c r="D88">
        <v>9.9000003020963209E+37</v>
      </c>
      <c r="E88">
        <v>1.3387999500000001</v>
      </c>
      <c r="F88">
        <v>357.32400512999999</v>
      </c>
      <c r="G88">
        <v>1.4813000000000001</v>
      </c>
      <c r="H88">
        <v>9.9000003020963209E+37</v>
      </c>
      <c r="J88" s="2">
        <f>TREND(Calibration!$A$2:$A$4,Calibration!$B$2:$B$4,C88)</f>
        <v>411.2268762784056</v>
      </c>
      <c r="K88" s="2">
        <f>TREND(Calibration!$A$2:$A$4,Calibration!$C$2:$C$4,E88)</f>
        <v>521.89824121828508</v>
      </c>
      <c r="L88" s="2">
        <f>TREND(Calibration!$A$2:$A$4,Calibration!$D$2:$D$4,G88)</f>
        <v>569.6181141583628</v>
      </c>
    </row>
    <row r="89" spans="1:12" x14ac:dyDescent="0.25">
      <c r="A89">
        <v>435085</v>
      </c>
      <c r="B89">
        <v>14.510999679999999</v>
      </c>
      <c r="C89">
        <v>0.64370000000000005</v>
      </c>
      <c r="D89">
        <v>9.9000003020963209E+37</v>
      </c>
      <c r="E89">
        <v>1.3684999900000001</v>
      </c>
      <c r="F89">
        <v>0.62900001000000005</v>
      </c>
      <c r="G89">
        <v>1.4818999799999999</v>
      </c>
      <c r="H89">
        <v>9.9000003020963209E+37</v>
      </c>
      <c r="J89" s="2">
        <f>TREND(Calibration!$A$2:$A$4,Calibration!$B$2:$B$4,C89)</f>
        <v>411.53357395928094</v>
      </c>
      <c r="K89" s="2">
        <f>TREND(Calibration!$A$2:$A$4,Calibration!$C$2:$C$4,E89)</f>
        <v>533.91444754599252</v>
      </c>
      <c r="L89" s="2">
        <f>TREND(Calibration!$A$2:$A$4,Calibration!$D$2:$D$4,G89)</f>
        <v>569.86544928911235</v>
      </c>
    </row>
    <row r="90" spans="1:12" x14ac:dyDescent="0.25">
      <c r="A90">
        <v>440084</v>
      </c>
      <c r="B90">
        <v>14.53299999</v>
      </c>
      <c r="C90">
        <v>0.64749997999999997</v>
      </c>
      <c r="D90">
        <v>9.9000003020963209E+37</v>
      </c>
      <c r="E90">
        <v>1.41760004</v>
      </c>
      <c r="F90">
        <v>216.15400696</v>
      </c>
      <c r="G90">
        <v>1.4830000400000001</v>
      </c>
      <c r="H90">
        <v>9.9000003020963209E+37</v>
      </c>
      <c r="J90" s="2">
        <f>TREND(Calibration!$A$2:$A$4,Calibration!$B$2:$B$4,C90)</f>
        <v>413.8643708341512</v>
      </c>
      <c r="K90" s="2">
        <f>TREND(Calibration!$A$2:$A$4,Calibration!$C$2:$C$4,E90)</f>
        <v>553.77961713838181</v>
      </c>
      <c r="L90" s="2">
        <f>TREND(Calibration!$A$2:$A$4,Calibration!$D$2:$D$4,G90)</f>
        <v>570.3189368785861</v>
      </c>
    </row>
    <row r="91" spans="1:12" x14ac:dyDescent="0.25">
      <c r="A91">
        <v>445085</v>
      </c>
      <c r="B91">
        <v>14.524000170000001</v>
      </c>
      <c r="C91">
        <v>0.64910000999999995</v>
      </c>
      <c r="D91">
        <v>9.9000003020963209E+37</v>
      </c>
      <c r="E91">
        <v>1.4386999600000001</v>
      </c>
      <c r="F91">
        <v>197.26300049</v>
      </c>
      <c r="G91">
        <v>1.4835</v>
      </c>
      <c r="H91">
        <v>9.9000003020963209E+37</v>
      </c>
      <c r="J91" s="2">
        <f>TREND(Calibration!$A$2:$A$4,Calibration!$B$2:$B$4,C91)</f>
        <v>414.84578255834413</v>
      </c>
      <c r="K91" s="2">
        <f>TREND(Calibration!$A$2:$A$4,Calibration!$C$2:$C$4,E91)</f>
        <v>562.31633938583059</v>
      </c>
      <c r="L91" s="2">
        <f>TREND(Calibration!$A$2:$A$4,Calibration!$D$2:$D$4,G91)</f>
        <v>570.52503986863508</v>
      </c>
    </row>
    <row r="92" spans="1:12" x14ac:dyDescent="0.25">
      <c r="A92">
        <v>450130</v>
      </c>
      <c r="B92">
        <v>14.51399994</v>
      </c>
      <c r="C92">
        <v>0.65450001000000002</v>
      </c>
      <c r="D92">
        <v>1152.8979492200001</v>
      </c>
      <c r="E92">
        <v>1.35230005</v>
      </c>
      <c r="F92">
        <v>592.17401123000002</v>
      </c>
      <c r="G92">
        <v>1.4813000000000001</v>
      </c>
      <c r="H92">
        <v>9.9000003020963209E+37</v>
      </c>
      <c r="J92" s="2">
        <f>TREND(Calibration!$A$2:$A$4,Calibration!$B$2:$B$4,C92)</f>
        <v>418.15798502369915</v>
      </c>
      <c r="K92" s="2">
        <f>TREND(Calibration!$A$2:$A$4,Calibration!$C$2:$C$4,E92)</f>
        <v>527.36018628787701</v>
      </c>
      <c r="L92" s="2">
        <f>TREND(Calibration!$A$2:$A$4,Calibration!$D$2:$D$4,G92)</f>
        <v>569.6181141583628</v>
      </c>
    </row>
    <row r="93" spans="1:12" x14ac:dyDescent="0.25">
      <c r="A93">
        <v>455084</v>
      </c>
      <c r="B93">
        <v>14.42700005</v>
      </c>
      <c r="C93">
        <v>0.66149997999999999</v>
      </c>
      <c r="D93">
        <v>9.9000003020963209E+37</v>
      </c>
      <c r="E93">
        <v>1.3890000600000001</v>
      </c>
      <c r="F93">
        <v>158.05999756</v>
      </c>
      <c r="G93">
        <v>1.4851000299999999</v>
      </c>
      <c r="H93">
        <v>9.9000003020963209E+37</v>
      </c>
      <c r="J93" s="2">
        <f>TREND(Calibration!$A$2:$A$4,Calibration!$B$2:$B$4,C93)</f>
        <v>422.45156241099738</v>
      </c>
      <c r="K93" s="2">
        <f>TREND(Calibration!$A$2:$A$4,Calibration!$C$2:$C$4,E93)</f>
        <v>542.20847916522405</v>
      </c>
      <c r="L93" s="2">
        <f>TREND(Calibration!$A$2:$A$4,Calibration!$D$2:$D$4,G93)</f>
        <v>571.18463457054713</v>
      </c>
    </row>
    <row r="94" spans="1:12" x14ac:dyDescent="0.25">
      <c r="A94">
        <v>460085</v>
      </c>
      <c r="B94">
        <v>14.347999570000001</v>
      </c>
      <c r="C94">
        <v>0.65670002000000005</v>
      </c>
      <c r="D94">
        <v>1174.0510253899999</v>
      </c>
      <c r="E94">
        <v>1.35979998</v>
      </c>
      <c r="F94">
        <v>418.26901244999999</v>
      </c>
      <c r="G94">
        <v>1.4839999699999999</v>
      </c>
      <c r="H94">
        <v>9.9000003020963209E+37</v>
      </c>
      <c r="J94" s="2">
        <f>TREND(Calibration!$A$2:$A$4,Calibration!$B$2:$B$4,C94)</f>
        <v>419.5074069766261</v>
      </c>
      <c r="K94" s="2">
        <f>TREND(Calibration!$A$2:$A$4,Calibration!$C$2:$C$4,E94)</f>
        <v>530.39454941746749</v>
      </c>
      <c r="L94" s="2">
        <f>TREND(Calibration!$A$2:$A$4,Calibration!$D$2:$D$4,G94)</f>
        <v>570.73114698107349</v>
      </c>
    </row>
    <row r="95" spans="1:12" x14ac:dyDescent="0.25">
      <c r="A95">
        <v>465084</v>
      </c>
      <c r="B95">
        <v>14.25800037</v>
      </c>
      <c r="C95">
        <v>0.65719998000000002</v>
      </c>
      <c r="D95">
        <v>1169.00097656</v>
      </c>
      <c r="E95">
        <v>1.37329996</v>
      </c>
      <c r="F95">
        <v>569.01000977000001</v>
      </c>
      <c r="G95">
        <v>1.4835</v>
      </c>
      <c r="H95">
        <v>9.9000003020963209E+37</v>
      </c>
      <c r="J95" s="2">
        <f>TREND(Calibration!$A$2:$A$4,Calibration!$B$2:$B$4,C95)</f>
        <v>419.81406785525184</v>
      </c>
      <c r="K95" s="2">
        <f>TREND(Calibration!$A$2:$A$4,Calibration!$C$2:$C$4,E95)</f>
        <v>535.85644593679615</v>
      </c>
      <c r="L95" s="2">
        <f>TREND(Calibration!$A$2:$A$4,Calibration!$D$2:$D$4,G95)</f>
        <v>570.52503986863508</v>
      </c>
    </row>
    <row r="96" spans="1:12" x14ac:dyDescent="0.25">
      <c r="A96">
        <v>470098</v>
      </c>
      <c r="B96">
        <v>14.225000380000001</v>
      </c>
      <c r="C96">
        <v>0.65829998000000001</v>
      </c>
      <c r="D96">
        <v>855.39398193</v>
      </c>
      <c r="E96">
        <v>1.3895000200000001</v>
      </c>
      <c r="F96">
        <v>1015.38201904</v>
      </c>
      <c r="G96">
        <v>1.4839999699999999</v>
      </c>
      <c r="H96">
        <v>9.9000003020963209E+37</v>
      </c>
      <c r="J96" s="2">
        <f>TREND(Calibration!$A$2:$A$4,Calibration!$B$2:$B$4,C96)</f>
        <v>420.48877576486115</v>
      </c>
      <c r="K96" s="2">
        <f>TREND(Calibration!$A$2:$A$4,Calibration!$C$2:$C$4,E96)</f>
        <v>542.41075574517481</v>
      </c>
      <c r="L96" s="2">
        <f>TREND(Calibration!$A$2:$A$4,Calibration!$D$2:$D$4,G96)</f>
        <v>570.73114698107349</v>
      </c>
    </row>
    <row r="97" spans="1:12" x14ac:dyDescent="0.25">
      <c r="A97">
        <v>475085</v>
      </c>
      <c r="B97">
        <v>14.251000400000001</v>
      </c>
      <c r="C97">
        <v>0.65880000999999999</v>
      </c>
      <c r="D97">
        <v>9.9000003020963209E+37</v>
      </c>
      <c r="E97">
        <v>1.37820005</v>
      </c>
      <c r="F97">
        <v>236.32099915000001</v>
      </c>
      <c r="G97">
        <v>1.48459995</v>
      </c>
      <c r="H97">
        <v>9.9000003020963209E+37</v>
      </c>
      <c r="J97" s="2">
        <f>TREND(Calibration!$A$2:$A$4,Calibration!$B$2:$B$4,C97)</f>
        <v>420.79547957944476</v>
      </c>
      <c r="K97" s="2">
        <f>TREND(Calibration!$A$2:$A$4,Calibration!$C$2:$C$4,E97)</f>
        <v>537.83895143053746</v>
      </c>
      <c r="L97" s="2">
        <f>TREND(Calibration!$A$2:$A$4,Calibration!$D$2:$D$4,G97)</f>
        <v>570.97848211182315</v>
      </c>
    </row>
    <row r="98" spans="1:12" x14ac:dyDescent="0.25">
      <c r="A98">
        <v>480129</v>
      </c>
      <c r="B98">
        <v>14.45199966</v>
      </c>
      <c r="C98">
        <v>0.65609998000000003</v>
      </c>
      <c r="D98">
        <v>950.70697021000001</v>
      </c>
      <c r="E98">
        <v>1.37820005</v>
      </c>
      <c r="F98">
        <v>718.99597168000003</v>
      </c>
      <c r="G98">
        <v>1.4823999400000001</v>
      </c>
      <c r="H98">
        <v>9.9000003020963209E+37</v>
      </c>
      <c r="J98" s="2">
        <f>TREND(Calibration!$A$2:$A$4,Calibration!$B$2:$B$4,C98)</f>
        <v>419.13935994564247</v>
      </c>
      <c r="K98" s="2">
        <f>TREND(Calibration!$A$2:$A$4,Calibration!$C$2:$C$4,E98)</f>
        <v>537.83895143053746</v>
      </c>
      <c r="L98" s="2">
        <f>TREND(Calibration!$A$2:$A$4,Calibration!$D$2:$D$4,G98)</f>
        <v>570.07155227916144</v>
      </c>
    </row>
    <row r="99" spans="1:12" x14ac:dyDescent="0.25">
      <c r="A99">
        <v>485083</v>
      </c>
      <c r="B99">
        <v>14.6079998</v>
      </c>
      <c r="C99">
        <v>0.65780002000000004</v>
      </c>
      <c r="D99">
        <v>9.9000003020963209E+37</v>
      </c>
      <c r="E99">
        <v>1.3809000300000001</v>
      </c>
      <c r="F99">
        <v>518.71600341999999</v>
      </c>
      <c r="G99">
        <v>1.47920001</v>
      </c>
      <c r="H99">
        <v>9.9000003020963209E+37</v>
      </c>
      <c r="J99" s="2">
        <f>TREND(Calibration!$A$2:$A$4,Calibration!$B$2:$B$4,C99)</f>
        <v>420.18211488623547</v>
      </c>
      <c r="K99" s="2">
        <f>TREND(Calibration!$A$2:$A$4,Calibration!$C$2:$C$4,E99)</f>
        <v>538.93132426103477</v>
      </c>
      <c r="L99" s="2">
        <f>TREND(Calibration!$A$2:$A$4,Calibration!$D$2:$D$4,G99)</f>
        <v>568.75241646640166</v>
      </c>
    </row>
    <row r="100" spans="1:12" x14ac:dyDescent="0.25">
      <c r="A100">
        <v>490082</v>
      </c>
      <c r="B100">
        <v>14.777999879999999</v>
      </c>
      <c r="C100">
        <v>0.66049999000000004</v>
      </c>
      <c r="D100">
        <v>398.03601073999999</v>
      </c>
      <c r="E100">
        <v>1.38030005</v>
      </c>
      <c r="F100">
        <v>9.9000003020963209E+37</v>
      </c>
      <c r="G100">
        <v>1.4839999699999999</v>
      </c>
      <c r="H100">
        <v>1163.125</v>
      </c>
      <c r="J100" s="2">
        <f>TREND(Calibration!$A$2:$A$4,Calibration!$B$2:$B$4,C100)</f>
        <v>421.83819771778815</v>
      </c>
      <c r="K100" s="2">
        <f>TREND(Calibration!$A$2:$A$4,Calibration!$C$2:$C$4,E100)</f>
        <v>538.68858103669902</v>
      </c>
      <c r="L100" s="2">
        <f>TREND(Calibration!$A$2:$A$4,Calibration!$D$2:$D$4,G100)</f>
        <v>570.73114698107349</v>
      </c>
    </row>
    <row r="101" spans="1:12" x14ac:dyDescent="0.25">
      <c r="A101">
        <v>495083</v>
      </c>
      <c r="B101">
        <v>14.86200047</v>
      </c>
      <c r="C101">
        <v>0.65130001000000004</v>
      </c>
      <c r="D101">
        <v>9.9000003020963209E+37</v>
      </c>
      <c r="E101">
        <v>1.3819999700000001</v>
      </c>
      <c r="F101">
        <v>615.22399901999995</v>
      </c>
      <c r="G101">
        <v>1.4818999799999999</v>
      </c>
      <c r="H101">
        <v>9.9000003020963209E+37</v>
      </c>
      <c r="J101" s="2">
        <f>TREND(Calibration!$A$2:$A$4,Calibration!$B$2:$B$4,C101)</f>
        <v>416.19519837756286</v>
      </c>
      <c r="K101" s="2">
        <f>TREND(Calibration!$A$2:$A$4,Calibration!$C$2:$C$4,E101)</f>
        <v>539.37634406532118</v>
      </c>
      <c r="L101" s="2">
        <f>TREND(Calibration!$A$2:$A$4,Calibration!$D$2:$D$4,G101)</f>
        <v>569.86544928911235</v>
      </c>
    </row>
    <row r="102" spans="1:12" x14ac:dyDescent="0.25">
      <c r="A102">
        <v>500085</v>
      </c>
      <c r="B102">
        <v>14.96800041</v>
      </c>
      <c r="C102">
        <v>0.65289998000000005</v>
      </c>
      <c r="D102">
        <v>1129.7800293</v>
      </c>
      <c r="E102">
        <v>1.36899996</v>
      </c>
      <c r="F102">
        <v>878.76098633000004</v>
      </c>
      <c r="G102">
        <v>1.4839999699999999</v>
      </c>
      <c r="H102">
        <v>9.9000003020963209E+37</v>
      </c>
      <c r="J102" s="2">
        <f>TREND(Calibration!$A$2:$A$4,Calibration!$B$2:$B$4,C102)</f>
        <v>417.17657329950623</v>
      </c>
      <c r="K102" s="2">
        <f>TREND(Calibration!$A$2:$A$4,Calibration!$C$2:$C$4,E102)</f>
        <v>534.11672817179851</v>
      </c>
      <c r="L102" s="2">
        <f>TREND(Calibration!$A$2:$A$4,Calibration!$D$2:$D$4,G102)</f>
        <v>570.73114698107349</v>
      </c>
    </row>
    <row r="103" spans="1:12" x14ac:dyDescent="0.25">
      <c r="A103">
        <v>505083</v>
      </c>
      <c r="B103">
        <v>14.99400043</v>
      </c>
      <c r="C103">
        <v>0.65179997999999995</v>
      </c>
      <c r="D103">
        <v>800.97802734000004</v>
      </c>
      <c r="E103">
        <v>1.44239998</v>
      </c>
      <c r="F103">
        <v>1035.5989990200001</v>
      </c>
      <c r="G103">
        <v>1.4835</v>
      </c>
      <c r="H103">
        <v>9.9000003020963209E+37</v>
      </c>
      <c r="J103" s="2">
        <f>TREND(Calibration!$A$2:$A$4,Calibration!$B$2:$B$4,C103)</f>
        <v>416.50186538989681</v>
      </c>
      <c r="K103" s="2">
        <f>TREND(Calibration!$A$2:$A$4,Calibration!$C$2:$C$4,E103)</f>
        <v>563.81331392649258</v>
      </c>
      <c r="L103" s="2">
        <f>TREND(Calibration!$A$2:$A$4,Calibration!$D$2:$D$4,G103)</f>
        <v>570.52503986863508</v>
      </c>
    </row>
    <row r="104" spans="1:12" x14ac:dyDescent="0.25">
      <c r="A104">
        <v>510083</v>
      </c>
      <c r="B104">
        <v>14.96899986</v>
      </c>
      <c r="C104">
        <v>0.65179997999999995</v>
      </c>
      <c r="D104">
        <v>9.9000003020963209E+37</v>
      </c>
      <c r="E104">
        <v>1.4549000299999999</v>
      </c>
      <c r="F104">
        <v>588.53802489999998</v>
      </c>
      <c r="G104">
        <v>1.4830000400000001</v>
      </c>
      <c r="H104">
        <v>9.9000003020963209E+37</v>
      </c>
      <c r="J104" s="2">
        <f>TREND(Calibration!$A$2:$A$4,Calibration!$B$2:$B$4,C104)</f>
        <v>416.50186538989681</v>
      </c>
      <c r="K104" s="2">
        <f>TREND(Calibration!$A$2:$A$4,Calibration!$C$2:$C$4,E104)</f>
        <v>568.87065324006448</v>
      </c>
      <c r="L104" s="2">
        <f>TREND(Calibration!$A$2:$A$4,Calibration!$D$2:$D$4,G104)</f>
        <v>570.3189368785861</v>
      </c>
    </row>
    <row r="105" spans="1:12" x14ac:dyDescent="0.25">
      <c r="A105">
        <v>515082</v>
      </c>
      <c r="B105">
        <v>14.92399979</v>
      </c>
      <c r="C105">
        <v>0.65780002000000004</v>
      </c>
      <c r="D105">
        <v>1161.70996094</v>
      </c>
      <c r="E105">
        <v>1.43920004</v>
      </c>
      <c r="F105">
        <v>1134.0190429700001</v>
      </c>
      <c r="G105">
        <v>1.4823999400000001</v>
      </c>
      <c r="H105">
        <v>9.9000003020963209E+37</v>
      </c>
      <c r="J105" s="2">
        <f>TREND(Calibration!$A$2:$A$4,Calibration!$B$2:$B$4,C105)</f>
        <v>420.18211488623547</v>
      </c>
      <c r="K105" s="2">
        <f>TREND(Calibration!$A$2:$A$4,Calibration!$C$2:$C$4,E105)</f>
        <v>562.51866451604451</v>
      </c>
      <c r="L105" s="2">
        <f>TREND(Calibration!$A$2:$A$4,Calibration!$D$2:$D$4,G105)</f>
        <v>570.07155227916144</v>
      </c>
    </row>
    <row r="106" spans="1:12" x14ac:dyDescent="0.25">
      <c r="A106">
        <v>520082</v>
      </c>
      <c r="B106">
        <v>14.855999949999999</v>
      </c>
      <c r="C106">
        <v>0.65289998000000005</v>
      </c>
      <c r="D106">
        <v>1140.10705566</v>
      </c>
      <c r="E106">
        <v>1.4354000099999999</v>
      </c>
      <c r="F106">
        <v>812.16497803000004</v>
      </c>
      <c r="G106">
        <v>1.48029995</v>
      </c>
      <c r="H106">
        <v>9.9000003020963209E+37</v>
      </c>
      <c r="J106" s="2">
        <f>TREND(Calibration!$A$2:$A$4,Calibration!$B$2:$B$4,C106)</f>
        <v>417.17657329950623</v>
      </c>
      <c r="K106" s="2">
        <f>TREND(Calibration!$A$2:$A$4,Calibration!$C$2:$C$4,E106)</f>
        <v>560.98122737685287</v>
      </c>
      <c r="L106" s="2">
        <f>TREND(Calibration!$A$2:$A$4,Calibration!$D$2:$D$4,G106)</f>
        <v>569.20585458720018</v>
      </c>
    </row>
    <row r="107" spans="1:12" x14ac:dyDescent="0.25">
      <c r="A107">
        <v>525082</v>
      </c>
      <c r="B107">
        <v>14.80799961</v>
      </c>
      <c r="C107">
        <v>0.65560001000000001</v>
      </c>
      <c r="D107">
        <v>1093.9959716799999</v>
      </c>
      <c r="E107">
        <v>1.43110001</v>
      </c>
      <c r="F107">
        <v>9.9000003020963209E+37</v>
      </c>
      <c r="G107">
        <v>1.4808000299999999</v>
      </c>
      <c r="H107">
        <v>9.9000003020963209E+37</v>
      </c>
      <c r="J107" s="2">
        <f>TREND(Calibration!$A$2:$A$4,Calibration!$B$2:$B$4,C107)</f>
        <v>418.83269293330846</v>
      </c>
      <c r="K107" s="2">
        <f>TREND(Calibration!$A$2:$A$4,Calibration!$C$2:$C$4,E107)</f>
        <v>559.24150961185524</v>
      </c>
      <c r="L107" s="2">
        <f>TREND(Calibration!$A$2:$A$4,Calibration!$D$2:$D$4,G107)</f>
        <v>569.41200704592427</v>
      </c>
    </row>
    <row r="108" spans="1:12" x14ac:dyDescent="0.25">
      <c r="A108">
        <v>530084</v>
      </c>
      <c r="B108">
        <v>14.82699966</v>
      </c>
      <c r="C108">
        <v>0.65130001000000004</v>
      </c>
      <c r="D108">
        <v>9.9000003020963209E+37</v>
      </c>
      <c r="E108">
        <v>1.3960000299999999</v>
      </c>
      <c r="F108">
        <v>874.82598876999998</v>
      </c>
      <c r="G108">
        <v>1.48029995</v>
      </c>
      <c r="H108">
        <v>9.9000003020963209E+37</v>
      </c>
      <c r="J108" s="2">
        <f>TREND(Calibration!$A$2:$A$4,Calibration!$B$2:$B$4,C108)</f>
        <v>416.19519837756286</v>
      </c>
      <c r="K108" s="2">
        <f>TREND(Calibration!$A$2:$A$4,Calibration!$C$2:$C$4,E108)</f>
        <v>545.04056571486376</v>
      </c>
      <c r="L108" s="2">
        <f>TREND(Calibration!$A$2:$A$4,Calibration!$D$2:$D$4,G108)</f>
        <v>569.20585458720018</v>
      </c>
    </row>
    <row r="109" spans="1:12" x14ac:dyDescent="0.25">
      <c r="A109">
        <v>535083</v>
      </c>
      <c r="B109">
        <v>14.87899971</v>
      </c>
      <c r="C109">
        <v>0.65609998000000003</v>
      </c>
      <c r="D109">
        <v>682.93798828000001</v>
      </c>
      <c r="E109">
        <v>1.3717000500000001</v>
      </c>
      <c r="F109">
        <v>9.9000003020963209E+37</v>
      </c>
      <c r="G109">
        <v>1.4823999400000001</v>
      </c>
      <c r="H109">
        <v>9.9000003020963209E+37</v>
      </c>
      <c r="J109" s="2">
        <f>TREND(Calibration!$A$2:$A$4,Calibration!$B$2:$B$4,C109)</f>
        <v>419.13935994564247</v>
      </c>
      <c r="K109" s="2">
        <f>TREND(Calibration!$A$2:$A$4,Calibration!$C$2:$C$4,E109)</f>
        <v>535.20914550670375</v>
      </c>
      <c r="L109" s="2">
        <f>TREND(Calibration!$A$2:$A$4,Calibration!$D$2:$D$4,G109)</f>
        <v>570.07155227916144</v>
      </c>
    </row>
    <row r="110" spans="1:12" x14ac:dyDescent="0.25">
      <c r="A110">
        <v>540082</v>
      </c>
      <c r="B110">
        <v>14.850000380000001</v>
      </c>
      <c r="C110">
        <v>0.65609998000000003</v>
      </c>
      <c r="D110">
        <v>1154.2030029299999</v>
      </c>
      <c r="E110">
        <v>1.4203000100000001</v>
      </c>
      <c r="F110">
        <v>9.9000003020963209E+37</v>
      </c>
      <c r="G110">
        <v>1.4818999799999999</v>
      </c>
      <c r="H110">
        <v>9.9000003020963209E+37</v>
      </c>
      <c r="J110" s="2">
        <f>TREND(Calibration!$A$2:$A$4,Calibration!$B$2:$B$4,C110)</f>
        <v>419.13935994564247</v>
      </c>
      <c r="K110" s="2">
        <f>TREND(Calibration!$A$2:$A$4,Calibration!$C$2:$C$4,E110)</f>
        <v>554.87198592302389</v>
      </c>
      <c r="L110" s="2">
        <f>TREND(Calibration!$A$2:$A$4,Calibration!$D$2:$D$4,G110)</f>
        <v>569.86544928911235</v>
      </c>
    </row>
    <row r="111" spans="1:12" x14ac:dyDescent="0.25">
      <c r="A111">
        <v>545082</v>
      </c>
      <c r="B111">
        <v>14.82600021</v>
      </c>
      <c r="C111">
        <v>0.65179997999999995</v>
      </c>
      <c r="D111">
        <v>885.09399413999995</v>
      </c>
      <c r="E111">
        <v>1.42680001</v>
      </c>
      <c r="F111">
        <v>9.9000003020963209E+37</v>
      </c>
      <c r="G111">
        <v>1.4818999799999999</v>
      </c>
      <c r="H111">
        <v>9.9000003020963209E+37</v>
      </c>
      <c r="J111" s="2">
        <f>TREND(Calibration!$A$2:$A$4,Calibration!$B$2:$B$4,C111)</f>
        <v>416.50186538989681</v>
      </c>
      <c r="K111" s="2">
        <f>TREND(Calibration!$A$2:$A$4,Calibration!$C$2:$C$4,E111)</f>
        <v>557.50179184685749</v>
      </c>
      <c r="L111" s="2">
        <f>TREND(Calibration!$A$2:$A$4,Calibration!$D$2:$D$4,G111)</f>
        <v>569.86544928911235</v>
      </c>
    </row>
    <row r="112" spans="1:12" x14ac:dyDescent="0.25">
      <c r="A112">
        <v>550084</v>
      </c>
      <c r="B112">
        <v>14.65499973</v>
      </c>
      <c r="C112">
        <v>0.64700000999999996</v>
      </c>
      <c r="D112">
        <v>9.9000003020963209E+37</v>
      </c>
      <c r="E112">
        <v>1.4056999699999999</v>
      </c>
      <c r="F112">
        <v>1102.36206055</v>
      </c>
      <c r="G112">
        <v>1.4818999799999999</v>
      </c>
      <c r="H112">
        <v>9.9000003020963209E+37</v>
      </c>
      <c r="J112" s="2">
        <f>TREND(Calibration!$A$2:$A$4,Calibration!$B$2:$B$4,C112)</f>
        <v>413.5577038218172</v>
      </c>
      <c r="K112" s="2">
        <f>TREND(Calibration!$A$2:$A$4,Calibration!$C$2:$C$4,E112)</f>
        <v>548.96502104914555</v>
      </c>
      <c r="L112" s="2">
        <f>TREND(Calibration!$A$2:$A$4,Calibration!$D$2:$D$4,G112)</f>
        <v>569.86544928911235</v>
      </c>
    </row>
    <row r="113" spans="1:12" x14ac:dyDescent="0.25">
      <c r="A113">
        <v>555084</v>
      </c>
      <c r="B113">
        <v>14.48400021</v>
      </c>
      <c r="C113">
        <v>0.64429997999999999</v>
      </c>
      <c r="D113">
        <v>1076.7569580100001</v>
      </c>
      <c r="E113">
        <v>1.3819999700000001</v>
      </c>
      <c r="F113">
        <v>1311.9069824200001</v>
      </c>
      <c r="G113">
        <v>1.4823999400000001</v>
      </c>
      <c r="H113">
        <v>9.9000003020963209E+37</v>
      </c>
      <c r="J113" s="2">
        <f>TREND(Calibration!$A$2:$A$4,Calibration!$B$2:$B$4,C113)</f>
        <v>411.90158418801497</v>
      </c>
      <c r="K113" s="2">
        <f>TREND(Calibration!$A$2:$A$4,Calibration!$C$2:$C$4,E113)</f>
        <v>539.37634406532118</v>
      </c>
      <c r="L113" s="2">
        <f>TREND(Calibration!$A$2:$A$4,Calibration!$D$2:$D$4,G113)</f>
        <v>570.07155227916144</v>
      </c>
    </row>
    <row r="114" spans="1:12" x14ac:dyDescent="0.25">
      <c r="A114">
        <v>560084</v>
      </c>
      <c r="B114">
        <v>14.3409996</v>
      </c>
      <c r="C114">
        <v>0.63990002999999995</v>
      </c>
      <c r="D114">
        <v>945.23699951000003</v>
      </c>
      <c r="E114">
        <v>1.3770999900000001</v>
      </c>
      <c r="F114">
        <v>979.28497314000003</v>
      </c>
      <c r="G114">
        <v>1.4830000400000001</v>
      </c>
      <c r="H114">
        <v>9.9000003020963209E+37</v>
      </c>
      <c r="J114" s="2">
        <f>TREND(Calibration!$A$2:$A$4,Calibration!$B$2:$B$4,C114)</f>
        <v>409.2027832181189</v>
      </c>
      <c r="K114" s="2">
        <f>TREND(Calibration!$A$2:$A$4,Calibration!$C$2:$C$4,E114)</f>
        <v>537.39388307598779</v>
      </c>
      <c r="L114" s="2">
        <f>TREND(Calibration!$A$2:$A$4,Calibration!$D$2:$D$4,G114)</f>
        <v>570.3189368785861</v>
      </c>
    </row>
    <row r="115" spans="1:12" x14ac:dyDescent="0.25">
      <c r="A115">
        <v>565083</v>
      </c>
      <c r="B115">
        <v>14.208000180000001</v>
      </c>
      <c r="C115">
        <v>0.64529996999999995</v>
      </c>
      <c r="D115">
        <v>886.15502930000002</v>
      </c>
      <c r="E115">
        <v>1.3442000199999999</v>
      </c>
      <c r="F115">
        <v>9.9000003020963209E+37</v>
      </c>
      <c r="G115">
        <v>1.4830000400000001</v>
      </c>
      <c r="H115">
        <v>1322.7309570299999</v>
      </c>
      <c r="J115" s="2">
        <f>TREND(Calibration!$A$2:$A$4,Calibration!$B$2:$B$4,C115)</f>
        <v>412.51494888122426</v>
      </c>
      <c r="K115" s="2">
        <f>TREND(Calibration!$A$2:$A$4,Calibration!$C$2:$C$4,E115)</f>
        <v>524.08303138368763</v>
      </c>
      <c r="L115" s="2">
        <f>TREND(Calibration!$A$2:$A$4,Calibration!$D$2:$D$4,G115)</f>
        <v>570.3189368785861</v>
      </c>
    </row>
    <row r="116" spans="1:12" x14ac:dyDescent="0.25">
      <c r="A116">
        <v>570083</v>
      </c>
      <c r="B116">
        <v>14.178000450000001</v>
      </c>
      <c r="C116">
        <v>0.64209998000000001</v>
      </c>
      <c r="D116">
        <v>1130.3079834</v>
      </c>
      <c r="E116">
        <v>1.3458000400000001</v>
      </c>
      <c r="F116">
        <v>9.9000003020963209E+37</v>
      </c>
      <c r="G116">
        <v>1.4818999799999999</v>
      </c>
      <c r="H116">
        <v>9.9000003020963209E+37</v>
      </c>
      <c r="J116" s="2">
        <f>TREND(Calibration!$A$2:$A$4,Calibration!$B$2:$B$4,C116)</f>
        <v>410.55216836879629</v>
      </c>
      <c r="K116" s="2">
        <f>TREND(Calibration!$A$2:$A$4,Calibration!$C$2:$C$4,E116)</f>
        <v>524.73037631818806</v>
      </c>
      <c r="L116" s="2">
        <f>TREND(Calibration!$A$2:$A$4,Calibration!$D$2:$D$4,G116)</f>
        <v>569.86544928911235</v>
      </c>
    </row>
    <row r="117" spans="1:12" x14ac:dyDescent="0.25">
      <c r="A117">
        <v>575083</v>
      </c>
      <c r="B117">
        <v>14.14000034</v>
      </c>
      <c r="C117">
        <v>0.64749997999999997</v>
      </c>
      <c r="D117">
        <v>966.52099609000004</v>
      </c>
      <c r="E117">
        <v>1.3852000200000001</v>
      </c>
      <c r="F117">
        <v>9.9000003020963209E+37</v>
      </c>
      <c r="G117">
        <v>1.4835</v>
      </c>
      <c r="H117">
        <v>9.9000003020963209E+37</v>
      </c>
      <c r="J117" s="2">
        <f>TREND(Calibration!$A$2:$A$4,Calibration!$B$2:$B$4,C117)</f>
        <v>413.8643708341512</v>
      </c>
      <c r="K117" s="2">
        <f>TREND(Calibration!$A$2:$A$4,Calibration!$C$2:$C$4,E117)</f>
        <v>540.67103798017718</v>
      </c>
      <c r="L117" s="2">
        <f>TREND(Calibration!$A$2:$A$4,Calibration!$D$2:$D$4,G117)</f>
        <v>570.52503986863508</v>
      </c>
    </row>
    <row r="118" spans="1:12" x14ac:dyDescent="0.25">
      <c r="A118">
        <v>580084</v>
      </c>
      <c r="B118">
        <v>14.15600014</v>
      </c>
      <c r="C118">
        <v>0.64429997999999999</v>
      </c>
      <c r="D118">
        <v>974.57098388999998</v>
      </c>
      <c r="E118">
        <v>1.3711999699999999</v>
      </c>
      <c r="F118">
        <v>9.9000003020963209E+37</v>
      </c>
      <c r="G118">
        <v>1.4830000400000001</v>
      </c>
      <c r="H118">
        <v>9.9000003020963209E+37</v>
      </c>
      <c r="J118" s="2">
        <f>TREND(Calibration!$A$2:$A$4,Calibration!$B$2:$B$4,C118)</f>
        <v>411.90158418801497</v>
      </c>
      <c r="K118" s="2">
        <f>TREND(Calibration!$A$2:$A$4,Calibration!$C$2:$C$4,E118)</f>
        <v>535.00682037648971</v>
      </c>
      <c r="L118" s="2">
        <f>TREND(Calibration!$A$2:$A$4,Calibration!$D$2:$D$4,G118)</f>
        <v>570.3189368785861</v>
      </c>
    </row>
    <row r="119" spans="1:12" x14ac:dyDescent="0.25">
      <c r="A119">
        <v>585084</v>
      </c>
      <c r="B119">
        <v>14.17300034</v>
      </c>
      <c r="C119">
        <v>0.65130001000000004</v>
      </c>
      <c r="D119">
        <v>966.05700683999999</v>
      </c>
      <c r="E119">
        <v>1.37390006</v>
      </c>
      <c r="F119">
        <v>9.9000003020963209E+37</v>
      </c>
      <c r="G119">
        <v>1.47920001</v>
      </c>
      <c r="H119">
        <v>9.9000003020963209E+37</v>
      </c>
      <c r="J119" s="2">
        <f>TREND(Calibration!$A$2:$A$4,Calibration!$B$2:$B$4,C119)</f>
        <v>416.19519837756286</v>
      </c>
      <c r="K119" s="2">
        <f>TREND(Calibration!$A$2:$A$4,Calibration!$C$2:$C$4,E119)</f>
        <v>536.09923771139495</v>
      </c>
      <c r="L119" s="2">
        <f>TREND(Calibration!$A$2:$A$4,Calibration!$D$2:$D$4,G119)</f>
        <v>568.75241646640166</v>
      </c>
    </row>
    <row r="120" spans="1:12" x14ac:dyDescent="0.25">
      <c r="A120">
        <v>590084</v>
      </c>
      <c r="B120">
        <v>14.15699959</v>
      </c>
      <c r="C120">
        <v>0.65240001999999997</v>
      </c>
      <c r="D120">
        <v>559.90399170000001</v>
      </c>
      <c r="E120">
        <v>1.3528000099999999</v>
      </c>
      <c r="F120">
        <v>9.9000003020963209E+37</v>
      </c>
      <c r="G120">
        <v>1.4823999400000001</v>
      </c>
      <c r="H120">
        <v>9.9000003020963209E+37</v>
      </c>
      <c r="J120" s="2">
        <f>TREND(Calibration!$A$2:$A$4,Calibration!$B$2:$B$4,C120)</f>
        <v>416.86991242088044</v>
      </c>
      <c r="K120" s="2">
        <f>TREND(Calibration!$A$2:$A$4,Calibration!$C$2:$C$4,E120)</f>
        <v>527.56246286782766</v>
      </c>
      <c r="L120" s="2">
        <f>TREND(Calibration!$A$2:$A$4,Calibration!$D$2:$D$4,G120)</f>
        <v>570.07155227916144</v>
      </c>
    </row>
    <row r="121" spans="1:12" x14ac:dyDescent="0.25">
      <c r="A121">
        <v>595084</v>
      </c>
      <c r="B121">
        <v>14.13399982</v>
      </c>
      <c r="C121">
        <v>0.65069997000000002</v>
      </c>
      <c r="D121">
        <v>865.12701416000004</v>
      </c>
      <c r="E121">
        <v>1.3403999799999999</v>
      </c>
      <c r="F121">
        <v>9.9000003020963209E+37</v>
      </c>
      <c r="G121">
        <v>1.47860003</v>
      </c>
      <c r="H121">
        <v>9.9000003020963209E+37</v>
      </c>
      <c r="J121" s="2">
        <f>TREND(Calibration!$A$2:$A$4,Calibration!$B$2:$B$4,C121)</f>
        <v>415.82715134657923</v>
      </c>
      <c r="K121" s="2">
        <f>TREND(Calibration!$A$2:$A$4,Calibration!$C$2:$C$4,E121)</f>
        <v>522.54559019864075</v>
      </c>
      <c r="L121" s="2">
        <f>TREND(Calibration!$A$2:$A$4,Calibration!$D$2:$D$4,G121)</f>
        <v>568.50508133565199</v>
      </c>
    </row>
    <row r="122" spans="1:12" x14ac:dyDescent="0.25">
      <c r="A122">
        <v>600084</v>
      </c>
      <c r="B122">
        <v>14.13700008</v>
      </c>
      <c r="C122">
        <v>0.65609998000000003</v>
      </c>
      <c r="D122">
        <v>684.97198486000002</v>
      </c>
      <c r="E122">
        <v>1.3550000200000001</v>
      </c>
      <c r="F122">
        <v>845.25201416000004</v>
      </c>
      <c r="G122">
        <v>1.47490001</v>
      </c>
      <c r="H122">
        <v>9.9000003020963209E+37</v>
      </c>
      <c r="J122" s="2">
        <f>TREND(Calibration!$A$2:$A$4,Calibration!$B$2:$B$4,C122)</f>
        <v>419.13935994564247</v>
      </c>
      <c r="K122" s="2">
        <f>TREND(Calibration!$A$2:$A$4,Calibration!$C$2:$C$4,E122)</f>
        <v>528.45255507251909</v>
      </c>
      <c r="L122" s="2">
        <f>TREND(Calibration!$A$2:$A$4,Calibration!$D$2:$D$4,G122)</f>
        <v>566.97978894177868</v>
      </c>
    </row>
    <row r="123" spans="1:12" x14ac:dyDescent="0.25">
      <c r="A123">
        <v>605096</v>
      </c>
      <c r="B123">
        <v>14.147000309999999</v>
      </c>
      <c r="C123">
        <v>0.66479999000000001</v>
      </c>
      <c r="D123">
        <v>391.98699950999998</v>
      </c>
      <c r="E123">
        <v>1.46510005</v>
      </c>
      <c r="F123">
        <v>9.9000003020963209E+37</v>
      </c>
      <c r="G123">
        <v>1.4775999799999999</v>
      </c>
      <c r="H123">
        <v>9.9000003020963209E+37</v>
      </c>
      <c r="J123" s="2">
        <f>TREND(Calibration!$A$2:$A$4,Calibration!$B$2:$B$4,C123)</f>
        <v>424.4756922735337</v>
      </c>
      <c r="K123" s="2">
        <f>TREND(Calibration!$A$2:$A$4,Calibration!$C$2:$C$4,E123)</f>
        <v>572.99743370456019</v>
      </c>
      <c r="L123" s="2">
        <f>TREND(Calibration!$A$2:$A$4,Calibration!$D$2:$D$4,G123)</f>
        <v>568.09282176448937</v>
      </c>
    </row>
    <row r="124" spans="1:12" x14ac:dyDescent="0.25">
      <c r="A124">
        <v>610085</v>
      </c>
      <c r="B124">
        <v>14.09500027</v>
      </c>
      <c r="C124">
        <v>0.66210002000000001</v>
      </c>
      <c r="D124">
        <v>9.9000003020963209E+37</v>
      </c>
      <c r="E124">
        <v>1.4164999700000001</v>
      </c>
      <c r="F124">
        <v>517.86798095999995</v>
      </c>
      <c r="G124">
        <v>1.47860003</v>
      </c>
      <c r="H124">
        <v>9.9000003020963209E+37</v>
      </c>
      <c r="J124" s="2">
        <f>TREND(Calibration!$A$2:$A$4,Calibration!$B$2:$B$4,C124)</f>
        <v>422.81960944198107</v>
      </c>
      <c r="K124" s="2">
        <f>TREND(Calibration!$A$2:$A$4,Calibration!$C$2:$C$4,E124)</f>
        <v>553.3345447379769</v>
      </c>
      <c r="L124" s="2">
        <f>TREND(Calibration!$A$2:$A$4,Calibration!$D$2:$D$4,G124)</f>
        <v>568.50508133565199</v>
      </c>
    </row>
    <row r="125" spans="1:12" x14ac:dyDescent="0.25">
      <c r="A125">
        <v>615084</v>
      </c>
      <c r="B125">
        <v>14.123999599999999</v>
      </c>
      <c r="C125">
        <v>0.66700000000000004</v>
      </c>
      <c r="D125">
        <v>1086.7270507799999</v>
      </c>
      <c r="E125">
        <v>1.3900999999999999</v>
      </c>
      <c r="F125">
        <v>729.51202393000005</v>
      </c>
      <c r="G125">
        <v>1.4780999399999999</v>
      </c>
      <c r="H125">
        <v>9.9000003020963209E+37</v>
      </c>
      <c r="J125" s="2">
        <f>TREND(Calibration!$A$2:$A$4,Calibration!$B$2:$B$4,C125)</f>
        <v>425.8251142264607</v>
      </c>
      <c r="K125" s="2">
        <f>TREND(Calibration!$A$2:$A$4,Calibration!$C$2:$C$4,E125)</f>
        <v>542.65349896951045</v>
      </c>
      <c r="L125" s="2">
        <f>TREND(Calibration!$A$2:$A$4,Calibration!$D$2:$D$4,G125)</f>
        <v>568.29892475453835</v>
      </c>
    </row>
    <row r="126" spans="1:12" x14ac:dyDescent="0.25">
      <c r="A126">
        <v>620084</v>
      </c>
      <c r="B126">
        <v>14.27000046</v>
      </c>
      <c r="C126">
        <v>0.66210002000000001</v>
      </c>
      <c r="D126">
        <v>851.59002685999997</v>
      </c>
      <c r="E126">
        <v>1.37549996</v>
      </c>
      <c r="F126">
        <v>853.30102538999995</v>
      </c>
      <c r="G126">
        <v>1.4780999399999999</v>
      </c>
      <c r="H126">
        <v>9.9000003020963209E+37</v>
      </c>
      <c r="J126" s="2">
        <f>TREND(Calibration!$A$2:$A$4,Calibration!$B$2:$B$4,C126)</f>
        <v>422.81960944198107</v>
      </c>
      <c r="K126" s="2">
        <f>TREND(Calibration!$A$2:$A$4,Calibration!$C$2:$C$4,E126)</f>
        <v>536.74653409563211</v>
      </c>
      <c r="L126" s="2">
        <f>TREND(Calibration!$A$2:$A$4,Calibration!$D$2:$D$4,G126)</f>
        <v>568.29892475453835</v>
      </c>
    </row>
    <row r="127" spans="1:12" x14ac:dyDescent="0.25">
      <c r="A127">
        <v>625084</v>
      </c>
      <c r="B127">
        <v>14.43900013</v>
      </c>
      <c r="C127">
        <v>0.66259997999999998</v>
      </c>
      <c r="D127">
        <v>1239.3489990200001</v>
      </c>
      <c r="E127">
        <v>1.4121999700000001</v>
      </c>
      <c r="F127">
        <v>461.51098632999998</v>
      </c>
      <c r="G127">
        <v>1.47920001</v>
      </c>
      <c r="H127">
        <v>9.9000003020963209E+37</v>
      </c>
      <c r="J127" s="2">
        <f>TREND(Calibration!$A$2:$A$4,Calibration!$B$2:$B$4,C127)</f>
        <v>423.12627032060675</v>
      </c>
      <c r="K127" s="2">
        <f>TREND(Calibration!$A$2:$A$4,Calibration!$C$2:$C$4,E127)</f>
        <v>551.59482697297926</v>
      </c>
      <c r="L127" s="2">
        <f>TREND(Calibration!$A$2:$A$4,Calibration!$D$2:$D$4,G127)</f>
        <v>568.75241646640166</v>
      </c>
    </row>
    <row r="128" spans="1:12" x14ac:dyDescent="0.25">
      <c r="A128">
        <v>630106</v>
      </c>
      <c r="B128">
        <v>14.614000320000001</v>
      </c>
      <c r="C128">
        <v>0.66369997999999997</v>
      </c>
      <c r="D128">
        <v>565.52099609000004</v>
      </c>
      <c r="E128">
        <v>1.3727999900000001</v>
      </c>
      <c r="F128">
        <v>755.60900878999996</v>
      </c>
      <c r="G128">
        <v>1.47860003</v>
      </c>
      <c r="H128">
        <v>9.9000003020963209E+37</v>
      </c>
      <c r="J128" s="2">
        <f>TREND(Calibration!$A$2:$A$4,Calibration!$B$2:$B$4,C128)</f>
        <v>423.80097823021606</v>
      </c>
      <c r="K128" s="2">
        <f>TREND(Calibration!$A$2:$A$4,Calibration!$C$2:$C$4,E128)</f>
        <v>535.65416531099015</v>
      </c>
      <c r="L128" s="2">
        <f>TREND(Calibration!$A$2:$A$4,Calibration!$D$2:$D$4,G128)</f>
        <v>568.50508133565199</v>
      </c>
    </row>
    <row r="129" spans="1:12" x14ac:dyDescent="0.25">
      <c r="A129">
        <v>635085</v>
      </c>
      <c r="B129">
        <v>14.682000159999999</v>
      </c>
      <c r="C129">
        <v>0.65880000999999999</v>
      </c>
      <c r="D129">
        <v>9.9000003020963209E+37</v>
      </c>
      <c r="E129">
        <v>1.3631000499999999</v>
      </c>
      <c r="F129">
        <v>328.17401123000002</v>
      </c>
      <c r="G129">
        <v>1.4775999799999999</v>
      </c>
      <c r="H129">
        <v>9.9000003020963209E+37</v>
      </c>
      <c r="J129" s="2">
        <f>TREND(Calibration!$A$2:$A$4,Calibration!$B$2:$B$4,C129)</f>
        <v>420.79547957944476</v>
      </c>
      <c r="K129" s="2">
        <f>TREND(Calibration!$A$2:$A$4,Calibration!$C$2:$C$4,E129)</f>
        <v>531.72970997670836</v>
      </c>
      <c r="L129" s="2">
        <f>TREND(Calibration!$A$2:$A$4,Calibration!$D$2:$D$4,G129)</f>
        <v>568.09282176448937</v>
      </c>
    </row>
    <row r="130" spans="1:12" x14ac:dyDescent="0.25">
      <c r="A130">
        <v>640085</v>
      </c>
      <c r="B130">
        <v>14.75399971</v>
      </c>
      <c r="C130">
        <v>0.65990000999999998</v>
      </c>
      <c r="D130">
        <v>991.46197510000002</v>
      </c>
      <c r="E130">
        <v>1.3377000100000001</v>
      </c>
      <c r="F130">
        <v>733.42602538999995</v>
      </c>
      <c r="G130">
        <v>1.4775999799999999</v>
      </c>
      <c r="H130">
        <v>9.9000003020963209E+37</v>
      </c>
      <c r="J130" s="2">
        <f>TREND(Calibration!$A$2:$A$4,Calibration!$B$2:$B$4,C130)</f>
        <v>421.47018748905407</v>
      </c>
      <c r="K130" s="2">
        <f>TREND(Calibration!$A$2:$A$4,Calibration!$C$2:$C$4,E130)</f>
        <v>521.45322141399868</v>
      </c>
      <c r="L130" s="2">
        <f>TREND(Calibration!$A$2:$A$4,Calibration!$D$2:$D$4,G130)</f>
        <v>568.09282176448937</v>
      </c>
    </row>
    <row r="131" spans="1:12" x14ac:dyDescent="0.25">
      <c r="A131">
        <v>645085</v>
      </c>
      <c r="B131">
        <v>14.75399971</v>
      </c>
      <c r="C131">
        <v>0.65289998000000005</v>
      </c>
      <c r="D131">
        <v>856.19897461000005</v>
      </c>
      <c r="E131">
        <v>1.3571000099999999</v>
      </c>
      <c r="F131">
        <v>870.69299316000001</v>
      </c>
      <c r="G131">
        <v>1.48029995</v>
      </c>
      <c r="H131">
        <v>9.9000003020963209E+37</v>
      </c>
      <c r="J131" s="2">
        <f>TREND(Calibration!$A$2:$A$4,Calibration!$B$2:$B$4,C131)</f>
        <v>417.17657329950623</v>
      </c>
      <c r="K131" s="2">
        <f>TREND(Calibration!$A$2:$A$4,Calibration!$C$2:$C$4,E131)</f>
        <v>529.30218063282541</v>
      </c>
      <c r="L131" s="2">
        <f>TREND(Calibration!$A$2:$A$4,Calibration!$D$2:$D$4,G131)</f>
        <v>569.20585458720018</v>
      </c>
    </row>
    <row r="132" spans="1:12" x14ac:dyDescent="0.25">
      <c r="A132">
        <v>650084</v>
      </c>
      <c r="B132">
        <v>14.760000229999999</v>
      </c>
      <c r="C132">
        <v>0.65179997999999995</v>
      </c>
      <c r="D132">
        <v>816.76300048999997</v>
      </c>
      <c r="E132">
        <v>1.3446999799999999</v>
      </c>
      <c r="F132">
        <v>821.33300781000003</v>
      </c>
      <c r="G132">
        <v>1.4835</v>
      </c>
      <c r="H132">
        <v>9.9000003020963209E+37</v>
      </c>
      <c r="J132" s="2">
        <f>TREND(Calibration!$A$2:$A$4,Calibration!$B$2:$B$4,C132)</f>
        <v>416.50186538989681</v>
      </c>
      <c r="K132" s="2">
        <f>TREND(Calibration!$A$2:$A$4,Calibration!$C$2:$C$4,E132)</f>
        <v>524.28530796363839</v>
      </c>
      <c r="L132" s="2">
        <f>TREND(Calibration!$A$2:$A$4,Calibration!$D$2:$D$4,G132)</f>
        <v>570.52503986863508</v>
      </c>
    </row>
    <row r="133" spans="1:12" x14ac:dyDescent="0.25">
      <c r="A133">
        <v>655084</v>
      </c>
      <c r="B133">
        <v>14.75399971</v>
      </c>
      <c r="C133">
        <v>0.65609998000000003</v>
      </c>
      <c r="D133">
        <v>743.75097656000003</v>
      </c>
      <c r="E133">
        <v>1.3415000399999999</v>
      </c>
      <c r="F133">
        <v>662.40100098000005</v>
      </c>
      <c r="G133">
        <v>1.47920001</v>
      </c>
      <c r="H133">
        <v>9.9000003020963209E+37</v>
      </c>
      <c r="J133" s="2">
        <f>TREND(Calibration!$A$2:$A$4,Calibration!$B$2:$B$4,C133)</f>
        <v>419.13935994564247</v>
      </c>
      <c r="K133" s="2">
        <f>TREND(Calibration!$A$2:$A$4,Calibration!$C$2:$C$4,E133)</f>
        <v>522.99065855319031</v>
      </c>
      <c r="L133" s="2">
        <f>TREND(Calibration!$A$2:$A$4,Calibration!$D$2:$D$4,G133)</f>
        <v>568.75241646640166</v>
      </c>
    </row>
    <row r="134" spans="1:12" x14ac:dyDescent="0.25">
      <c r="A134">
        <v>660084</v>
      </c>
      <c r="B134">
        <v>14.760000229999999</v>
      </c>
      <c r="C134">
        <v>0.65509998999999997</v>
      </c>
      <c r="D134">
        <v>853.03002930000002</v>
      </c>
      <c r="E134">
        <v>1.33389997</v>
      </c>
      <c r="F134">
        <v>672.67797852000001</v>
      </c>
      <c r="G134">
        <v>1.47969997</v>
      </c>
      <c r="H134">
        <v>9.9000003020963209E+37</v>
      </c>
      <c r="J134" s="2">
        <f>TREND(Calibration!$A$2:$A$4,Calibration!$B$2:$B$4,C134)</f>
        <v>418.52599525243312</v>
      </c>
      <c r="K134" s="2">
        <f>TREND(Calibration!$A$2:$A$4,Calibration!$C$2:$C$4,E134)</f>
        <v>519.9157802289518</v>
      </c>
      <c r="L134" s="2">
        <f>TREND(Calibration!$A$2:$A$4,Calibration!$D$2:$D$4,G134)</f>
        <v>568.95851945645063</v>
      </c>
    </row>
    <row r="135" spans="1:12" x14ac:dyDescent="0.25">
      <c r="A135">
        <v>665084</v>
      </c>
      <c r="B135">
        <v>14.760000229999999</v>
      </c>
      <c r="C135">
        <v>0.65240001999999997</v>
      </c>
      <c r="D135">
        <v>815.50701904000005</v>
      </c>
      <c r="E135">
        <v>1.3532999800000001</v>
      </c>
      <c r="F135">
        <v>667.53002930000002</v>
      </c>
      <c r="G135">
        <v>1.47969997</v>
      </c>
      <c r="H135">
        <v>9.9000003020963209E+37</v>
      </c>
      <c r="J135" s="2">
        <f>TREND(Calibration!$A$2:$A$4,Calibration!$B$2:$B$4,C135)</f>
        <v>416.86991242088044</v>
      </c>
      <c r="K135" s="2">
        <f>TREND(Calibration!$A$2:$A$4,Calibration!$C$2:$C$4,E135)</f>
        <v>527.76474349363377</v>
      </c>
      <c r="L135" s="2">
        <f>TREND(Calibration!$A$2:$A$4,Calibration!$D$2:$D$4,G135)</f>
        <v>568.95851945645063</v>
      </c>
    </row>
    <row r="136" spans="1:12" x14ac:dyDescent="0.25">
      <c r="A136">
        <v>670084</v>
      </c>
      <c r="B136">
        <v>14.819000239999999</v>
      </c>
      <c r="C136">
        <v>0.65069997000000002</v>
      </c>
      <c r="D136">
        <v>883.73797606999995</v>
      </c>
      <c r="E136">
        <v>1.3766000300000001</v>
      </c>
      <c r="F136">
        <v>547.78002930000002</v>
      </c>
      <c r="G136">
        <v>1.4775999799999999</v>
      </c>
      <c r="H136">
        <v>9.9000003020963209E+37</v>
      </c>
      <c r="J136" s="2">
        <f>TREND(Calibration!$A$2:$A$4,Calibration!$B$2:$B$4,C136)</f>
        <v>415.82715134657923</v>
      </c>
      <c r="K136" s="2">
        <f>TREND(Calibration!$A$2:$A$4,Calibration!$C$2:$C$4,E136)</f>
        <v>537.19160649603702</v>
      </c>
      <c r="L136" s="2">
        <f>TREND(Calibration!$A$2:$A$4,Calibration!$D$2:$D$4,G136)</f>
        <v>568.09282176448937</v>
      </c>
    </row>
    <row r="137" spans="1:12" x14ac:dyDescent="0.25">
      <c r="A137">
        <v>675095</v>
      </c>
      <c r="B137">
        <v>14.899999619999999</v>
      </c>
      <c r="C137">
        <v>0.64969999</v>
      </c>
      <c r="D137">
        <v>552.21801758000004</v>
      </c>
      <c r="E137">
        <v>1.3301000599999999</v>
      </c>
      <c r="F137">
        <v>1092.76403809</v>
      </c>
      <c r="G137">
        <v>1.47920001</v>
      </c>
      <c r="H137">
        <v>9.9000003020963209E+37</v>
      </c>
      <c r="J137" s="2">
        <f>TREND(Calibration!$A$2:$A$4,Calibration!$B$2:$B$4,C137)</f>
        <v>415.21379278707821</v>
      </c>
      <c r="K137" s="2">
        <f>TREND(Calibration!$A$2:$A$4,Calibration!$C$2:$C$4,E137)</f>
        <v>518.37839164002332</v>
      </c>
      <c r="L137" s="2">
        <f>TREND(Calibration!$A$2:$A$4,Calibration!$D$2:$D$4,G137)</f>
        <v>568.75241646640166</v>
      </c>
    </row>
    <row r="138" spans="1:12" x14ac:dyDescent="0.25">
      <c r="A138">
        <v>680085</v>
      </c>
      <c r="B138">
        <v>14.87699986</v>
      </c>
      <c r="C138">
        <v>0.65339999999999998</v>
      </c>
      <c r="D138">
        <v>1009.26599121</v>
      </c>
      <c r="E138">
        <v>1.3128000500000001</v>
      </c>
      <c r="F138">
        <v>941.08697510000002</v>
      </c>
      <c r="G138">
        <v>1.4775999799999999</v>
      </c>
      <c r="H138">
        <v>9.9000003020963209E+37</v>
      </c>
      <c r="J138" s="2">
        <f>TREND(Calibration!$A$2:$A$4,Calibration!$B$2:$B$4,C138)</f>
        <v>417.48327098038152</v>
      </c>
      <c r="K138" s="2">
        <f>TREND(Calibration!$A$2:$A$4,Calibration!$C$2:$C$4,E138)</f>
        <v>511.37905798150302</v>
      </c>
      <c r="L138" s="2">
        <f>TREND(Calibration!$A$2:$A$4,Calibration!$D$2:$D$4,G138)</f>
        <v>568.09282176448937</v>
      </c>
    </row>
    <row r="139" spans="1:12" x14ac:dyDescent="0.25">
      <c r="A139">
        <v>685087</v>
      </c>
      <c r="B139">
        <v>14.74699974</v>
      </c>
      <c r="C139">
        <v>0.64859997999999996</v>
      </c>
      <c r="D139">
        <v>9.9000003020963209E+37</v>
      </c>
      <c r="E139">
        <v>1.3301000599999999</v>
      </c>
      <c r="F139">
        <v>683.98199463000003</v>
      </c>
      <c r="G139">
        <v>1.4775999799999999</v>
      </c>
      <c r="H139">
        <v>9.9000003020963209E+37</v>
      </c>
      <c r="J139" s="2">
        <f>TREND(Calibration!$A$2:$A$4,Calibration!$B$2:$B$4,C139)</f>
        <v>414.53907874376057</v>
      </c>
      <c r="K139" s="2">
        <f>TREND(Calibration!$A$2:$A$4,Calibration!$C$2:$C$4,E139)</f>
        <v>518.37839164002332</v>
      </c>
      <c r="L139" s="2">
        <f>TREND(Calibration!$A$2:$A$4,Calibration!$D$2:$D$4,G139)</f>
        <v>568.09282176448937</v>
      </c>
    </row>
    <row r="140" spans="1:12" x14ac:dyDescent="0.25">
      <c r="A140">
        <v>690086</v>
      </c>
      <c r="B140">
        <v>14.64299965</v>
      </c>
      <c r="C140">
        <v>0.64749997999999997</v>
      </c>
      <c r="D140">
        <v>994.26098633000004</v>
      </c>
      <c r="E140">
        <v>1.3057999600000001</v>
      </c>
      <c r="F140">
        <v>1103.0479736299999</v>
      </c>
      <c r="G140">
        <v>1.47539997</v>
      </c>
      <c r="H140">
        <v>9.9000003020963209E+37</v>
      </c>
      <c r="J140" s="2">
        <f>TREND(Calibration!$A$2:$A$4,Calibration!$B$2:$B$4,C140)</f>
        <v>413.8643708341512</v>
      </c>
      <c r="K140" s="2">
        <f>TREND(Calibration!$A$2:$A$4,Calibration!$C$2:$C$4,E140)</f>
        <v>508.54692288160004</v>
      </c>
      <c r="L140" s="2">
        <f>TREND(Calibration!$A$2:$A$4,Calibration!$D$2:$D$4,G140)</f>
        <v>567.18589193182765</v>
      </c>
    </row>
    <row r="141" spans="1:12" x14ac:dyDescent="0.25">
      <c r="A141">
        <v>695086</v>
      </c>
      <c r="B141">
        <v>14.522999759999999</v>
      </c>
      <c r="C141">
        <v>0.64749997999999997</v>
      </c>
      <c r="D141">
        <v>1059.88098145</v>
      </c>
      <c r="E141">
        <v>1.4019000500000001</v>
      </c>
      <c r="F141">
        <v>9.9000003020963209E+37</v>
      </c>
      <c r="G141">
        <v>1.47539997</v>
      </c>
      <c r="H141">
        <v>9.9000003020963209E+37</v>
      </c>
      <c r="J141" s="2">
        <f>TREND(Calibration!$A$2:$A$4,Calibration!$B$2:$B$4,C141)</f>
        <v>413.8643708341512</v>
      </c>
      <c r="K141" s="2">
        <f>TREND(Calibration!$A$2:$A$4,Calibration!$C$2:$C$4,E141)</f>
        <v>547.42762841436183</v>
      </c>
      <c r="L141" s="2">
        <f>TREND(Calibration!$A$2:$A$4,Calibration!$D$2:$D$4,G141)</f>
        <v>567.18589193182765</v>
      </c>
    </row>
    <row r="142" spans="1:12" x14ac:dyDescent="0.25">
      <c r="A142">
        <v>700086</v>
      </c>
      <c r="B142">
        <v>14.37699986</v>
      </c>
      <c r="C142">
        <v>0.64259999999999995</v>
      </c>
      <c r="D142">
        <v>523.92498779000005</v>
      </c>
      <c r="E142">
        <v>1.3322999499999999</v>
      </c>
      <c r="F142">
        <v>9.9000003020963209E+37</v>
      </c>
      <c r="G142">
        <v>1.47650003</v>
      </c>
      <c r="H142">
        <v>9.9000003020963209E+37</v>
      </c>
      <c r="J142" s="2">
        <f>TREND(Calibration!$A$2:$A$4,Calibration!$B$2:$B$4,C142)</f>
        <v>410.85886604967158</v>
      </c>
      <c r="K142" s="2">
        <f>TREND(Calibration!$A$2:$A$4,Calibration!$C$2:$C$4,E142)</f>
        <v>519.26843529445136</v>
      </c>
      <c r="L142" s="2">
        <f>TREND(Calibration!$A$2:$A$4,Calibration!$D$2:$D$4,G142)</f>
        <v>567.63937952130129</v>
      </c>
    </row>
    <row r="143" spans="1:12" x14ac:dyDescent="0.25">
      <c r="A143">
        <v>705099</v>
      </c>
      <c r="B143">
        <v>14.23799992</v>
      </c>
      <c r="C143">
        <v>0.64700000999999996</v>
      </c>
      <c r="D143">
        <v>502.47601318</v>
      </c>
      <c r="E143">
        <v>1.3387999500000001</v>
      </c>
      <c r="F143">
        <v>9.9000003020963209E+37</v>
      </c>
      <c r="G143">
        <v>1.4780999399999999</v>
      </c>
      <c r="H143">
        <v>9.9000003020963209E+37</v>
      </c>
      <c r="J143" s="2">
        <f>TREND(Calibration!$A$2:$A$4,Calibration!$B$2:$B$4,C143)</f>
        <v>413.5577038218172</v>
      </c>
      <c r="K143" s="2">
        <f>TREND(Calibration!$A$2:$A$4,Calibration!$C$2:$C$4,E143)</f>
        <v>521.89824121828508</v>
      </c>
      <c r="L143" s="2">
        <f>TREND(Calibration!$A$2:$A$4,Calibration!$D$2:$D$4,G143)</f>
        <v>568.29892475453835</v>
      </c>
    </row>
    <row r="144" spans="1:12" x14ac:dyDescent="0.25">
      <c r="A144">
        <v>710087</v>
      </c>
      <c r="B144">
        <v>14.18000031</v>
      </c>
      <c r="C144">
        <v>0.64859997999999996</v>
      </c>
      <c r="D144">
        <v>1002.3010253899999</v>
      </c>
      <c r="E144">
        <v>1.32959998</v>
      </c>
      <c r="F144">
        <v>1369.6269531200001</v>
      </c>
      <c r="G144">
        <v>1.47650003</v>
      </c>
      <c r="H144">
        <v>9.9000003020963209E+37</v>
      </c>
      <c r="J144" s="2">
        <f>TREND(Calibration!$A$2:$A$4,Calibration!$B$2:$B$4,C144)</f>
        <v>414.53907874376057</v>
      </c>
      <c r="K144" s="2">
        <f>TREND(Calibration!$A$2:$A$4,Calibration!$C$2:$C$4,E144)</f>
        <v>518.1760665098094</v>
      </c>
      <c r="L144" s="2">
        <f>TREND(Calibration!$A$2:$A$4,Calibration!$D$2:$D$4,G144)</f>
        <v>567.63937952130129</v>
      </c>
    </row>
    <row r="145" spans="1:12" x14ac:dyDescent="0.25">
      <c r="A145">
        <v>715087</v>
      </c>
      <c r="B145">
        <v>14.21199989</v>
      </c>
      <c r="C145">
        <v>0.65179997999999995</v>
      </c>
      <c r="D145">
        <v>651.50201416000004</v>
      </c>
      <c r="E145">
        <v>1.31930006</v>
      </c>
      <c r="F145">
        <v>9.9000003020963209E+37</v>
      </c>
      <c r="G145">
        <v>1.4770000000000001</v>
      </c>
      <c r="H145">
        <v>9.9000003020963209E+37</v>
      </c>
      <c r="J145" s="2">
        <f>TREND(Calibration!$A$2:$A$4,Calibration!$B$2:$B$4,C145)</f>
        <v>416.50186538989681</v>
      </c>
      <c r="K145" s="2">
        <f>TREND(Calibration!$A$2:$A$4,Calibration!$C$2:$C$4,E145)</f>
        <v>514.00886795119197</v>
      </c>
      <c r="L145" s="2">
        <f>TREND(Calibration!$A$2:$A$4,Calibration!$D$2:$D$4,G145)</f>
        <v>567.84548663373982</v>
      </c>
    </row>
    <row r="146" spans="1:12" x14ac:dyDescent="0.25">
      <c r="A146">
        <v>720087</v>
      </c>
      <c r="B146">
        <v>14.269000050000001</v>
      </c>
      <c r="C146">
        <v>0.64639997000000005</v>
      </c>
      <c r="D146">
        <v>1185.0620117200001</v>
      </c>
      <c r="E146">
        <v>1.36090004</v>
      </c>
      <c r="F146">
        <v>1100.7380371100001</v>
      </c>
      <c r="G146">
        <v>1.4818999799999999</v>
      </c>
      <c r="H146">
        <v>9.9000003020963209E+37</v>
      </c>
      <c r="J146" s="2">
        <f>TREND(Calibration!$A$2:$A$4,Calibration!$B$2:$B$4,C146)</f>
        <v>413.18965679083362</v>
      </c>
      <c r="K146" s="2">
        <f>TREND(Calibration!$A$2:$A$4,Calibration!$C$2:$C$4,E146)</f>
        <v>530.83961777201705</v>
      </c>
      <c r="L146" s="2">
        <f>TREND(Calibration!$A$2:$A$4,Calibration!$D$2:$D$4,G146)</f>
        <v>569.86544928911235</v>
      </c>
    </row>
    <row r="147" spans="1:12" x14ac:dyDescent="0.25">
      <c r="A147">
        <v>725086</v>
      </c>
      <c r="B147">
        <v>14.30200005</v>
      </c>
      <c r="C147">
        <v>0.64800000000000002</v>
      </c>
      <c r="D147">
        <v>1258.3540039100001</v>
      </c>
      <c r="E147">
        <v>1.3107000600000001</v>
      </c>
      <c r="F147">
        <v>913.92797852000001</v>
      </c>
      <c r="G147">
        <v>1.4835</v>
      </c>
      <c r="H147">
        <v>9.9000003020963209E+37</v>
      </c>
      <c r="J147" s="2">
        <f>TREND(Calibration!$A$2:$A$4,Calibration!$B$2:$B$4,C147)</f>
        <v>414.17106851502655</v>
      </c>
      <c r="K147" s="2">
        <f>TREND(Calibration!$A$2:$A$4,Calibration!$C$2:$C$4,E147)</f>
        <v>510.52943242119659</v>
      </c>
      <c r="L147" s="2">
        <f>TREND(Calibration!$A$2:$A$4,Calibration!$D$2:$D$4,G147)</f>
        <v>570.52503986863508</v>
      </c>
    </row>
    <row r="148" spans="1:12" x14ac:dyDescent="0.25">
      <c r="A148">
        <v>730086</v>
      </c>
      <c r="B148">
        <v>14.17399979</v>
      </c>
      <c r="C148">
        <v>0.64859997999999996</v>
      </c>
      <c r="D148">
        <v>9.9000003020963209E+37</v>
      </c>
      <c r="E148">
        <v>1.3047000200000001</v>
      </c>
      <c r="F148">
        <v>272.12200927999999</v>
      </c>
      <c r="G148">
        <v>1.4823999400000001</v>
      </c>
      <c r="H148">
        <v>9.9000003020963209E+37</v>
      </c>
      <c r="J148" s="2">
        <f>TREND(Calibration!$A$2:$A$4,Calibration!$B$2:$B$4,C148)</f>
        <v>414.53907874376057</v>
      </c>
      <c r="K148" s="2">
        <f>TREND(Calibration!$A$2:$A$4,Calibration!$C$2:$C$4,E148)</f>
        <v>508.10190307731364</v>
      </c>
      <c r="L148" s="2">
        <f>TREND(Calibration!$A$2:$A$4,Calibration!$D$2:$D$4,G148)</f>
        <v>570.07155227916144</v>
      </c>
    </row>
    <row r="149" spans="1:12" x14ac:dyDescent="0.25">
      <c r="A149">
        <v>735086</v>
      </c>
      <c r="B149">
        <v>14.13700008</v>
      </c>
      <c r="C149">
        <v>0.64910000999999995</v>
      </c>
      <c r="D149">
        <v>1253.7860107399999</v>
      </c>
      <c r="E149">
        <v>1.2949999599999999</v>
      </c>
      <c r="F149">
        <v>460.68798828000001</v>
      </c>
      <c r="G149">
        <v>1.4818999799999999</v>
      </c>
      <c r="H149">
        <v>9.9000003020963209E+37</v>
      </c>
      <c r="J149" s="2">
        <f>TREND(Calibration!$A$2:$A$4,Calibration!$B$2:$B$4,C149)</f>
        <v>414.84578255834413</v>
      </c>
      <c r="K149" s="2">
        <f>TREND(Calibration!$A$2:$A$4,Calibration!$C$2:$C$4,E149)</f>
        <v>504.17739919276869</v>
      </c>
      <c r="L149" s="2">
        <f>TREND(Calibration!$A$2:$A$4,Calibration!$D$2:$D$4,G149)</f>
        <v>569.86544928911235</v>
      </c>
    </row>
    <row r="150" spans="1:12" x14ac:dyDescent="0.25">
      <c r="A150">
        <v>740084</v>
      </c>
      <c r="B150">
        <v>14.126000400000001</v>
      </c>
      <c r="C150">
        <v>0.64969999</v>
      </c>
      <c r="D150">
        <v>957.82702637</v>
      </c>
      <c r="E150">
        <v>1.3181999900000001</v>
      </c>
      <c r="F150">
        <v>569.45501708999996</v>
      </c>
      <c r="G150">
        <v>1.4839999699999999</v>
      </c>
      <c r="H150">
        <v>9.9000003020963209E+37</v>
      </c>
      <c r="J150" s="2">
        <f>TREND(Calibration!$A$2:$A$4,Calibration!$B$2:$B$4,C150)</f>
        <v>415.21379278707821</v>
      </c>
      <c r="K150" s="2">
        <f>TREND(Calibration!$A$2:$A$4,Calibration!$C$2:$C$4,E150)</f>
        <v>513.56379555078706</v>
      </c>
      <c r="L150" s="2">
        <f>TREND(Calibration!$A$2:$A$4,Calibration!$D$2:$D$4,G150)</f>
        <v>570.73114698107349</v>
      </c>
    </row>
    <row r="151" spans="1:12" x14ac:dyDescent="0.25">
      <c r="A151">
        <v>745084</v>
      </c>
      <c r="B151">
        <v>14.102999690000001</v>
      </c>
      <c r="C151">
        <v>0.65399998000000004</v>
      </c>
      <c r="D151">
        <v>1156.1590576200001</v>
      </c>
      <c r="E151">
        <v>1.30910003</v>
      </c>
      <c r="F151">
        <v>751.72302246000004</v>
      </c>
      <c r="G151">
        <v>1.48570001</v>
      </c>
      <c r="H151">
        <v>9.9000003020963209E+37</v>
      </c>
      <c r="J151" s="2">
        <f>TREND(Calibration!$A$2:$A$4,Calibration!$B$2:$B$4,C151)</f>
        <v>417.85128120911554</v>
      </c>
      <c r="K151" s="2">
        <f>TREND(Calibration!$A$2:$A$4,Calibration!$C$2:$C$4,E151)</f>
        <v>509.88208344084092</v>
      </c>
      <c r="L151" s="2">
        <f>TREND(Calibration!$A$2:$A$4,Calibration!$D$2:$D$4,G151)</f>
        <v>571.43196970129679</v>
      </c>
    </row>
    <row r="152" spans="1:12" x14ac:dyDescent="0.25">
      <c r="A152">
        <v>750085</v>
      </c>
      <c r="B152">
        <v>14.097999570000001</v>
      </c>
      <c r="C152">
        <v>0.65399998000000004</v>
      </c>
      <c r="D152">
        <v>9.9000003020963209E+37</v>
      </c>
      <c r="E152">
        <v>1.30260003</v>
      </c>
      <c r="F152">
        <v>480.58700562000001</v>
      </c>
      <c r="G152">
        <v>1.48570001</v>
      </c>
      <c r="H152">
        <v>9.9000003020963209E+37</v>
      </c>
      <c r="J152" s="2">
        <f>TREND(Calibration!$A$2:$A$4,Calibration!$B$2:$B$4,C152)</f>
        <v>417.85128120911554</v>
      </c>
      <c r="K152" s="2">
        <f>TREND(Calibration!$A$2:$A$4,Calibration!$C$2:$C$4,E152)</f>
        <v>507.2522775170072</v>
      </c>
      <c r="L152" s="2">
        <f>TREND(Calibration!$A$2:$A$4,Calibration!$D$2:$D$4,G152)</f>
        <v>571.43196970129679</v>
      </c>
    </row>
    <row r="153" spans="1:12" x14ac:dyDescent="0.25">
      <c r="A153">
        <v>755085</v>
      </c>
      <c r="B153">
        <v>14.178999900000001</v>
      </c>
      <c r="C153">
        <v>0.66479999000000001</v>
      </c>
      <c r="D153">
        <v>795.59899901999995</v>
      </c>
      <c r="E153">
        <v>1.29830003</v>
      </c>
      <c r="F153">
        <v>1040.7700195299999</v>
      </c>
      <c r="G153">
        <v>1.4861999800000001</v>
      </c>
      <c r="H153">
        <v>9.9000003020963209E+37</v>
      </c>
      <c r="J153" s="2">
        <f>TREND(Calibration!$A$2:$A$4,Calibration!$B$2:$B$4,C153)</f>
        <v>424.4756922735337</v>
      </c>
      <c r="K153" s="2">
        <f>TREND(Calibration!$A$2:$A$4,Calibration!$C$2:$C$4,E153)</f>
        <v>505.51255975200957</v>
      </c>
      <c r="L153" s="2">
        <f>TREND(Calibration!$A$2:$A$4,Calibration!$D$2:$D$4,G153)</f>
        <v>571.63807681373544</v>
      </c>
    </row>
    <row r="154" spans="1:12" x14ac:dyDescent="0.25">
      <c r="A154">
        <v>760084</v>
      </c>
      <c r="B154">
        <v>14.272000309999999</v>
      </c>
      <c r="C154">
        <v>0.66799998000000005</v>
      </c>
      <c r="D154">
        <v>1182.1319580100001</v>
      </c>
      <c r="E154">
        <v>1.28149998</v>
      </c>
      <c r="F154">
        <v>858.70300293000003</v>
      </c>
      <c r="G154">
        <v>1.48730004</v>
      </c>
      <c r="H154">
        <v>9.9000003020963209E+37</v>
      </c>
      <c r="J154" s="2">
        <f>TREND(Calibration!$A$2:$A$4,Calibration!$B$2:$B$4,C154)</f>
        <v>426.43847278596172</v>
      </c>
      <c r="K154" s="2">
        <f>TREND(Calibration!$A$2:$A$4,Calibration!$C$2:$C$4,E154)</f>
        <v>498.71550267344003</v>
      </c>
      <c r="L154" s="2">
        <f>TREND(Calibration!$A$2:$A$4,Calibration!$D$2:$D$4,G154)</f>
        <v>572.09156440320908</v>
      </c>
    </row>
    <row r="155" spans="1:12" x14ac:dyDescent="0.25">
      <c r="A155">
        <v>765086</v>
      </c>
      <c r="B155">
        <v>14.42199993</v>
      </c>
      <c r="C155">
        <v>0.66640001999999998</v>
      </c>
      <c r="D155">
        <v>9.9000003020963209E+37</v>
      </c>
      <c r="E155">
        <v>1.27610004</v>
      </c>
      <c r="F155">
        <v>616.65802001999998</v>
      </c>
      <c r="G155">
        <v>1.4839999699999999</v>
      </c>
      <c r="H155">
        <v>9.9000003020963209E+37</v>
      </c>
      <c r="J155" s="2">
        <f>TREND(Calibration!$A$2:$A$4,Calibration!$B$2:$B$4,C155)</f>
        <v>425.45710399772662</v>
      </c>
      <c r="K155" s="2">
        <f>TREND(Calibration!$A$2:$A$4,Calibration!$C$2:$C$4,E155)</f>
        <v>496.53076510415588</v>
      </c>
      <c r="L155" s="2">
        <f>TREND(Calibration!$A$2:$A$4,Calibration!$D$2:$D$4,G155)</f>
        <v>570.73114698107349</v>
      </c>
    </row>
    <row r="156" spans="1:12" x14ac:dyDescent="0.25">
      <c r="A156">
        <v>770087</v>
      </c>
      <c r="B156">
        <v>14.597000120000001</v>
      </c>
      <c r="C156">
        <v>0.66700000000000004</v>
      </c>
      <c r="D156">
        <v>9.9000003020963209E+37</v>
      </c>
      <c r="E156">
        <v>1.28579998</v>
      </c>
      <c r="F156">
        <v>286.52600097999999</v>
      </c>
      <c r="G156">
        <v>1.4878</v>
      </c>
      <c r="H156">
        <v>9.9000003020963209E+37</v>
      </c>
      <c r="J156" s="2">
        <f>TREND(Calibration!$A$2:$A$4,Calibration!$B$2:$B$4,C156)</f>
        <v>425.8251142264607</v>
      </c>
      <c r="K156" s="2">
        <f>TREND(Calibration!$A$2:$A$4,Calibration!$C$2:$C$4,E156)</f>
        <v>500.45522043843766</v>
      </c>
      <c r="L156" s="2">
        <f>TREND(Calibration!$A$2:$A$4,Calibration!$D$2:$D$4,G156)</f>
        <v>572.29766739325794</v>
      </c>
    </row>
    <row r="157" spans="1:12" x14ac:dyDescent="0.25">
      <c r="A157">
        <v>775086</v>
      </c>
      <c r="B157">
        <v>14.72900009</v>
      </c>
      <c r="C157">
        <v>0.66369997999999997</v>
      </c>
      <c r="D157">
        <v>1332.41894531</v>
      </c>
      <c r="E157">
        <v>1.2706999800000001</v>
      </c>
      <c r="F157">
        <v>467.95498657000002</v>
      </c>
      <c r="G157">
        <v>1.4861999800000001</v>
      </c>
      <c r="H157">
        <v>9.9000003020963209E+37</v>
      </c>
      <c r="J157" s="2">
        <f>TREND(Calibration!$A$2:$A$4,Calibration!$B$2:$B$4,C157)</f>
        <v>423.80097823021606</v>
      </c>
      <c r="K157" s="2">
        <f>TREND(Calibration!$A$2:$A$4,Calibration!$C$2:$C$4,E157)</f>
        <v>494.34597898460868</v>
      </c>
      <c r="L157" s="2">
        <f>TREND(Calibration!$A$2:$A$4,Calibration!$D$2:$D$4,G157)</f>
        <v>571.63807681373544</v>
      </c>
    </row>
    <row r="158" spans="1:12" x14ac:dyDescent="0.25">
      <c r="A158">
        <v>780086</v>
      </c>
      <c r="B158">
        <v>14.75800037</v>
      </c>
      <c r="C158">
        <v>0.65719998000000002</v>
      </c>
      <c r="D158">
        <v>9.9000003020963209E+37</v>
      </c>
      <c r="E158">
        <v>1.25880003</v>
      </c>
      <c r="F158">
        <v>-9.9000003020963209E+37</v>
      </c>
      <c r="G158">
        <v>1.4861999800000001</v>
      </c>
      <c r="H158">
        <v>9.9000003020963209E+37</v>
      </c>
      <c r="J158" s="2">
        <f>TREND(Calibration!$A$2:$A$4,Calibration!$B$2:$B$4,C158)</f>
        <v>419.81406785525184</v>
      </c>
      <c r="K158" s="2">
        <f>TREND(Calibration!$A$2:$A$4,Calibration!$C$2:$C$4,E158)</f>
        <v>489.53143144563552</v>
      </c>
      <c r="L158" s="2">
        <f>TREND(Calibration!$A$2:$A$4,Calibration!$D$2:$D$4,G158)</f>
        <v>571.63807681373544</v>
      </c>
    </row>
    <row r="159" spans="1:12" x14ac:dyDescent="0.25">
      <c r="A159">
        <v>785087</v>
      </c>
      <c r="B159">
        <v>14.786999700000001</v>
      </c>
      <c r="C159">
        <v>0.66049999000000004</v>
      </c>
      <c r="D159">
        <v>9.9000003020963209E+37</v>
      </c>
      <c r="E159">
        <v>1.25989997</v>
      </c>
      <c r="F159">
        <v>183.65199279999999</v>
      </c>
      <c r="G159">
        <v>1.4835</v>
      </c>
      <c r="H159">
        <v>9.9000003020963209E+37</v>
      </c>
      <c r="J159" s="2">
        <f>TREND(Calibration!$A$2:$A$4,Calibration!$B$2:$B$4,C159)</f>
        <v>421.83819771778815</v>
      </c>
      <c r="K159" s="2">
        <f>TREND(Calibration!$A$2:$A$4,Calibration!$C$2:$C$4,E159)</f>
        <v>489.97645124992198</v>
      </c>
      <c r="L159" s="2">
        <f>TREND(Calibration!$A$2:$A$4,Calibration!$D$2:$D$4,G159)</f>
        <v>570.52503986863508</v>
      </c>
    </row>
    <row r="160" spans="1:12" x14ac:dyDescent="0.25">
      <c r="A160">
        <v>790086</v>
      </c>
      <c r="B160">
        <v>14.76799965</v>
      </c>
      <c r="C160">
        <v>0.66320002</v>
      </c>
      <c r="D160">
        <v>1051.2299804700001</v>
      </c>
      <c r="E160">
        <v>1.27670002</v>
      </c>
      <c r="F160">
        <v>382.20001221000001</v>
      </c>
      <c r="G160">
        <v>1.48570001</v>
      </c>
      <c r="H160">
        <v>9.9000003020963209E+37</v>
      </c>
      <c r="J160" s="2">
        <f>TREND(Calibration!$A$2:$A$4,Calibration!$B$2:$B$4,C160)</f>
        <v>423.49431735159038</v>
      </c>
      <c r="K160" s="2">
        <f>TREND(Calibration!$A$2:$A$4,Calibration!$C$2:$C$4,E160)</f>
        <v>496.77350832849152</v>
      </c>
      <c r="L160" s="2">
        <f>TREND(Calibration!$A$2:$A$4,Calibration!$D$2:$D$4,G160)</f>
        <v>571.43196970129679</v>
      </c>
    </row>
    <row r="161" spans="1:12" x14ac:dyDescent="0.25">
      <c r="A161">
        <v>795087</v>
      </c>
      <c r="B161">
        <v>14.78100014</v>
      </c>
      <c r="C161">
        <v>0.66640001999999998</v>
      </c>
      <c r="D161">
        <v>9.9000003020963209E+37</v>
      </c>
      <c r="E161">
        <v>1.2577999799999999</v>
      </c>
      <c r="F161">
        <v>-4.9159998900000001</v>
      </c>
      <c r="G161">
        <v>1.48670006</v>
      </c>
      <c r="H161">
        <v>9.9000003020963209E+37</v>
      </c>
      <c r="J161" s="2">
        <f>TREND(Calibration!$A$2:$A$4,Calibration!$B$2:$B$4,C161)</f>
        <v>425.45710399772662</v>
      </c>
      <c r="K161" s="2">
        <f>TREND(Calibration!$A$2:$A$4,Calibration!$C$2:$C$4,E161)</f>
        <v>489.12682568961554</v>
      </c>
      <c r="L161" s="2">
        <f>TREND(Calibration!$A$2:$A$4,Calibration!$D$2:$D$4,G161)</f>
        <v>571.84422927245942</v>
      </c>
    </row>
    <row r="162" spans="1:12" x14ac:dyDescent="0.25">
      <c r="A162">
        <v>800086</v>
      </c>
      <c r="B162">
        <v>14.817999840000001</v>
      </c>
      <c r="C162">
        <v>0.66640001999999998</v>
      </c>
      <c r="D162">
        <v>9.9000003020963209E+37</v>
      </c>
      <c r="E162">
        <v>1.2524000399999999</v>
      </c>
      <c r="F162">
        <v>98.58699799</v>
      </c>
      <c r="G162">
        <v>1.4835</v>
      </c>
      <c r="H162">
        <v>9.9000003020963209E+37</v>
      </c>
      <c r="J162" s="2">
        <f>TREND(Calibration!$A$2:$A$4,Calibration!$B$2:$B$4,C162)</f>
        <v>425.45710399772662</v>
      </c>
      <c r="K162" s="2">
        <f>TREND(Calibration!$A$2:$A$4,Calibration!$C$2:$C$4,E162)</f>
        <v>486.94208812033145</v>
      </c>
      <c r="L162" s="2">
        <f>TREND(Calibration!$A$2:$A$4,Calibration!$D$2:$D$4,G162)</f>
        <v>570.52503986863508</v>
      </c>
    </row>
    <row r="163" spans="1:12" x14ac:dyDescent="0.25">
      <c r="A163">
        <v>805086</v>
      </c>
      <c r="B163">
        <v>14.876000400000001</v>
      </c>
      <c r="C163">
        <v>0.66589999</v>
      </c>
      <c r="D163">
        <v>9.9000003020963209E+37</v>
      </c>
      <c r="E163">
        <v>1.2378</v>
      </c>
      <c r="F163">
        <v>-9.9000003020963209E+37</v>
      </c>
      <c r="G163">
        <v>1.4830000400000001</v>
      </c>
      <c r="H163">
        <v>9.9000003020963209E+37</v>
      </c>
      <c r="J163" s="2">
        <f>TREND(Calibration!$A$2:$A$4,Calibration!$B$2:$B$4,C163)</f>
        <v>425.15040018314306</v>
      </c>
      <c r="K163" s="2">
        <f>TREND(Calibration!$A$2:$A$4,Calibration!$C$2:$C$4,E163)</f>
        <v>481.03512324645317</v>
      </c>
      <c r="L163" s="2">
        <f>TREND(Calibration!$A$2:$A$4,Calibration!$D$2:$D$4,G163)</f>
        <v>570.3189368785861</v>
      </c>
    </row>
    <row r="164" spans="1:12" x14ac:dyDescent="0.25">
      <c r="A164">
        <v>810197</v>
      </c>
      <c r="B164">
        <v>14.972000120000001</v>
      </c>
      <c r="C164">
        <v>0.66479999000000001</v>
      </c>
      <c r="D164">
        <v>816.70001220999995</v>
      </c>
      <c r="E164">
        <v>1.2313000000000001</v>
      </c>
      <c r="F164">
        <v>556.71600341999999</v>
      </c>
      <c r="G164">
        <v>1.4808000299999999</v>
      </c>
      <c r="H164">
        <v>9.9000003020963209E+37</v>
      </c>
      <c r="J164" s="2">
        <f>TREND(Calibration!$A$2:$A$4,Calibration!$B$2:$B$4,C164)</f>
        <v>424.4756922735337</v>
      </c>
      <c r="K164" s="2">
        <f>TREND(Calibration!$A$2:$A$4,Calibration!$C$2:$C$4,E164)</f>
        <v>478.40531732261951</v>
      </c>
      <c r="L164" s="2">
        <f>TREND(Calibration!$A$2:$A$4,Calibration!$D$2:$D$4,G164)</f>
        <v>569.41200704592427</v>
      </c>
    </row>
    <row r="165" spans="1:12" x14ac:dyDescent="0.25">
      <c r="A165">
        <v>815087</v>
      </c>
      <c r="B165">
        <v>14.975999829999999</v>
      </c>
      <c r="C165">
        <v>0.66589999</v>
      </c>
      <c r="D165">
        <v>9.9000003020963209E+37</v>
      </c>
      <c r="E165">
        <v>1.22539997</v>
      </c>
      <c r="F165">
        <v>-9.9000003020963209E+37</v>
      </c>
      <c r="G165">
        <v>1.4823999400000001</v>
      </c>
      <c r="H165">
        <v>9.9000003020963209E+37</v>
      </c>
      <c r="J165" s="2">
        <f>TREND(Calibration!$A$2:$A$4,Calibration!$B$2:$B$4,C165)</f>
        <v>425.15040018314306</v>
      </c>
      <c r="K165" s="2">
        <f>TREND(Calibration!$A$2:$A$4,Calibration!$C$2:$C$4,E165)</f>
        <v>476.0182505772662</v>
      </c>
      <c r="L165" s="2">
        <f>TREND(Calibration!$A$2:$A$4,Calibration!$D$2:$D$4,G165)</f>
        <v>570.07155227916144</v>
      </c>
    </row>
    <row r="166" spans="1:12" x14ac:dyDescent="0.25">
      <c r="A166">
        <v>820086</v>
      </c>
      <c r="B166">
        <v>14.99699974</v>
      </c>
      <c r="C166">
        <v>0.66100000999999997</v>
      </c>
      <c r="D166">
        <v>1265.5200195299999</v>
      </c>
      <c r="E166">
        <v>1.23720002</v>
      </c>
      <c r="F166">
        <v>80.000999449999995</v>
      </c>
      <c r="G166">
        <v>1.48459995</v>
      </c>
      <c r="H166">
        <v>9.9000003020963209E+37</v>
      </c>
      <c r="J166" s="2">
        <f>TREND(Calibration!$A$2:$A$4,Calibration!$B$2:$B$4,C166)</f>
        <v>422.14489539866344</v>
      </c>
      <c r="K166" s="2">
        <f>TREND(Calibration!$A$2:$A$4,Calibration!$C$2:$C$4,E166)</f>
        <v>480.79238002211753</v>
      </c>
      <c r="L166" s="2">
        <f>TREND(Calibration!$A$2:$A$4,Calibration!$D$2:$D$4,G166)</f>
        <v>570.97848211182315</v>
      </c>
    </row>
    <row r="167" spans="1:12" x14ac:dyDescent="0.25">
      <c r="A167">
        <v>825087</v>
      </c>
      <c r="B167">
        <v>14.975000380000001</v>
      </c>
      <c r="C167">
        <v>0.65450001000000002</v>
      </c>
      <c r="D167">
        <v>426.07400512999999</v>
      </c>
      <c r="E167">
        <v>1.21940005</v>
      </c>
      <c r="F167">
        <v>1087.38903809</v>
      </c>
      <c r="G167">
        <v>1.4835</v>
      </c>
      <c r="H167">
        <v>1258.17004395</v>
      </c>
      <c r="J167" s="2">
        <f>TREND(Calibration!$A$2:$A$4,Calibration!$B$2:$B$4,C167)</f>
        <v>418.15798502369915</v>
      </c>
      <c r="K167" s="2">
        <f>TREND(Calibration!$A$2:$A$4,Calibration!$C$2:$C$4,E167)</f>
        <v>473.59076978364641</v>
      </c>
      <c r="L167" s="2">
        <f>TREND(Calibration!$A$2:$A$4,Calibration!$D$2:$D$4,G167)</f>
        <v>570.52503986863508</v>
      </c>
    </row>
    <row r="168" spans="1:12" x14ac:dyDescent="0.25">
      <c r="A168">
        <v>830087</v>
      </c>
      <c r="B168">
        <v>14.835000040000001</v>
      </c>
      <c r="C168">
        <v>0.65670002000000005</v>
      </c>
      <c r="D168">
        <v>9.9000003020963209E+37</v>
      </c>
      <c r="E168">
        <v>1.21940005</v>
      </c>
      <c r="F168">
        <v>725.83398437000005</v>
      </c>
      <c r="G168">
        <v>1.4813000000000001</v>
      </c>
      <c r="H168">
        <v>9.9000003020963209E+37</v>
      </c>
      <c r="J168" s="2">
        <f>TREND(Calibration!$A$2:$A$4,Calibration!$B$2:$B$4,C168)</f>
        <v>419.5074069766261</v>
      </c>
      <c r="K168" s="2">
        <f>TREND(Calibration!$A$2:$A$4,Calibration!$C$2:$C$4,E168)</f>
        <v>473.59076978364641</v>
      </c>
      <c r="L168" s="2">
        <f>TREND(Calibration!$A$2:$A$4,Calibration!$D$2:$D$4,G168)</f>
        <v>569.6181141583628</v>
      </c>
    </row>
    <row r="169" spans="1:12" x14ac:dyDescent="0.25">
      <c r="A169">
        <v>835086</v>
      </c>
      <c r="B169">
        <v>14.652999879999999</v>
      </c>
      <c r="C169">
        <v>0.65179997999999995</v>
      </c>
      <c r="D169">
        <v>1187.0939941399999</v>
      </c>
      <c r="E169">
        <v>1.20270002</v>
      </c>
      <c r="F169">
        <v>1005.83599854</v>
      </c>
      <c r="G169">
        <v>1.4818999799999999</v>
      </c>
      <c r="H169">
        <v>9.9000003020963209E+37</v>
      </c>
      <c r="J169" s="2">
        <f>TREND(Calibration!$A$2:$A$4,Calibration!$B$2:$B$4,C169)</f>
        <v>416.50186538989681</v>
      </c>
      <c r="K169" s="2">
        <f>TREND(Calibration!$A$2:$A$4,Calibration!$C$2:$C$4,E169)</f>
        <v>466.83417934946175</v>
      </c>
      <c r="L169" s="2">
        <f>TREND(Calibration!$A$2:$A$4,Calibration!$D$2:$D$4,G169)</f>
        <v>569.86544928911235</v>
      </c>
    </row>
    <row r="170" spans="1:12" x14ac:dyDescent="0.25">
      <c r="A170">
        <v>840086</v>
      </c>
      <c r="B170">
        <v>14.597000120000001</v>
      </c>
      <c r="C170">
        <v>0.65069997000000002</v>
      </c>
      <c r="D170">
        <v>530.76702881000006</v>
      </c>
      <c r="E170">
        <v>1.1940000099999999</v>
      </c>
      <c r="F170">
        <v>9.9000003020963209E+37</v>
      </c>
      <c r="G170">
        <v>1.4839999699999999</v>
      </c>
      <c r="H170">
        <v>9.9000003020963209E+37</v>
      </c>
      <c r="J170" s="2">
        <f>TREND(Calibration!$A$2:$A$4,Calibration!$B$2:$B$4,C170)</f>
        <v>415.82715134657923</v>
      </c>
      <c r="K170" s="2">
        <f>TREND(Calibration!$A$2:$A$4,Calibration!$C$2:$C$4,E170)</f>
        <v>463.31428122093672</v>
      </c>
      <c r="L170" s="2">
        <f>TREND(Calibration!$A$2:$A$4,Calibration!$D$2:$D$4,G170)</f>
        <v>570.73114698107349</v>
      </c>
    </row>
    <row r="171" spans="1:12" x14ac:dyDescent="0.25">
      <c r="A171">
        <v>845087</v>
      </c>
      <c r="B171">
        <v>14.49800014</v>
      </c>
      <c r="C171">
        <v>0.65130001000000004</v>
      </c>
      <c r="D171">
        <v>982.22698975000003</v>
      </c>
      <c r="E171">
        <v>1.18859994</v>
      </c>
      <c r="F171">
        <v>922.15802001999998</v>
      </c>
      <c r="G171">
        <v>1.4830000400000001</v>
      </c>
      <c r="H171">
        <v>9.9000003020963209E+37</v>
      </c>
      <c r="J171" s="2">
        <f>TREND(Calibration!$A$2:$A$4,Calibration!$B$2:$B$4,C171)</f>
        <v>416.19519837756286</v>
      </c>
      <c r="K171" s="2">
        <f>TREND(Calibration!$A$2:$A$4,Calibration!$C$2:$C$4,E171)</f>
        <v>461.12949105553423</v>
      </c>
      <c r="L171" s="2">
        <f>TREND(Calibration!$A$2:$A$4,Calibration!$D$2:$D$4,G171)</f>
        <v>570.3189368785861</v>
      </c>
    </row>
    <row r="172" spans="1:12" x14ac:dyDescent="0.25">
      <c r="A172">
        <v>850087</v>
      </c>
      <c r="B172">
        <v>14.440999980000001</v>
      </c>
      <c r="C172">
        <v>0.64800000000000002</v>
      </c>
      <c r="D172">
        <v>852.19000243999994</v>
      </c>
      <c r="E172">
        <v>1.1815999699999999</v>
      </c>
      <c r="F172">
        <v>9.9000003020963209E+37</v>
      </c>
      <c r="G172">
        <v>1.4813000000000001</v>
      </c>
      <c r="H172">
        <v>9.9000003020963209E+37</v>
      </c>
      <c r="J172" s="2">
        <f>TREND(Calibration!$A$2:$A$4,Calibration!$B$2:$B$4,C172)</f>
        <v>414.17106851502655</v>
      </c>
      <c r="K172" s="2">
        <f>TREND(Calibration!$A$2:$A$4,Calibration!$C$2:$C$4,E172)</f>
        <v>458.29740450589446</v>
      </c>
      <c r="L172" s="2">
        <f>TREND(Calibration!$A$2:$A$4,Calibration!$D$2:$D$4,G172)</f>
        <v>569.6181141583628</v>
      </c>
    </row>
    <row r="173" spans="1:12" x14ac:dyDescent="0.25">
      <c r="A173">
        <v>855086</v>
      </c>
      <c r="B173">
        <v>14.428000450000001</v>
      </c>
      <c r="C173">
        <v>0.65130001000000004</v>
      </c>
      <c r="D173">
        <v>946.79400635000002</v>
      </c>
      <c r="E173">
        <v>1.1837999800000001</v>
      </c>
      <c r="F173">
        <v>9.9000003020963209E+37</v>
      </c>
      <c r="G173">
        <v>1.4835</v>
      </c>
      <c r="H173">
        <v>9.9000003020963209E+37</v>
      </c>
      <c r="J173" s="2">
        <f>TREND(Calibration!$A$2:$A$4,Calibration!$B$2:$B$4,C173)</f>
        <v>416.19519837756286</v>
      </c>
      <c r="K173" s="2">
        <f>TREND(Calibration!$A$2:$A$4,Calibration!$C$2:$C$4,E173)</f>
        <v>459.18749671058583</v>
      </c>
      <c r="L173" s="2">
        <f>TREND(Calibration!$A$2:$A$4,Calibration!$D$2:$D$4,G173)</f>
        <v>570.52503986863508</v>
      </c>
    </row>
    <row r="174" spans="1:12" x14ac:dyDescent="0.25">
      <c r="A174">
        <v>860087</v>
      </c>
      <c r="B174">
        <v>14.442999840000001</v>
      </c>
      <c r="C174">
        <v>0.65179997999999995</v>
      </c>
      <c r="D174">
        <v>846.01098633000004</v>
      </c>
      <c r="E174">
        <v>1.1573</v>
      </c>
      <c r="F174">
        <v>9.9000003020963209E+37</v>
      </c>
      <c r="G174">
        <v>1.4839999699999999</v>
      </c>
      <c r="H174">
        <v>9.9000003020963209E+37</v>
      </c>
      <c r="J174" s="2">
        <f>TREND(Calibration!$A$2:$A$4,Calibration!$B$2:$B$4,C174)</f>
        <v>416.50186538989681</v>
      </c>
      <c r="K174" s="2">
        <f>TREND(Calibration!$A$2:$A$4,Calibration!$C$2:$C$4,E174)</f>
        <v>448.46598834358969</v>
      </c>
      <c r="L174" s="2">
        <f>TREND(Calibration!$A$2:$A$4,Calibration!$D$2:$D$4,G174)</f>
        <v>570.73114698107349</v>
      </c>
    </row>
    <row r="175" spans="1:12" x14ac:dyDescent="0.25">
      <c r="A175">
        <v>865087</v>
      </c>
      <c r="B175">
        <v>14.425999640000001</v>
      </c>
      <c r="C175">
        <v>0.64859997999999996</v>
      </c>
      <c r="D175">
        <v>1030.2790527300001</v>
      </c>
      <c r="E175">
        <v>1.1487000000000001</v>
      </c>
      <c r="F175">
        <v>9.9000003020963209E+37</v>
      </c>
      <c r="G175">
        <v>1.4878</v>
      </c>
      <c r="H175">
        <v>9.9000003020963209E+37</v>
      </c>
      <c r="J175" s="2">
        <f>TREND(Calibration!$A$2:$A$4,Calibration!$B$2:$B$4,C175)</f>
        <v>414.53907874376057</v>
      </c>
      <c r="K175" s="2">
        <f>TREND(Calibration!$A$2:$A$4,Calibration!$C$2:$C$4,E175)</f>
        <v>444.98655281359436</v>
      </c>
      <c r="L175" s="2">
        <f>TREND(Calibration!$A$2:$A$4,Calibration!$D$2:$D$4,G175)</f>
        <v>572.29766739325794</v>
      </c>
    </row>
    <row r="176" spans="1:12" x14ac:dyDescent="0.25">
      <c r="A176">
        <v>870086</v>
      </c>
      <c r="B176">
        <v>14.36600018</v>
      </c>
      <c r="C176">
        <v>0.64700000999999996</v>
      </c>
      <c r="D176">
        <v>1201.38098145</v>
      </c>
      <c r="E176">
        <v>1.1476000500000001</v>
      </c>
      <c r="F176">
        <v>9.9000003020963209E+37</v>
      </c>
      <c r="G176">
        <v>1.49109995</v>
      </c>
      <c r="H176">
        <v>9.9000003020963209E+37</v>
      </c>
      <c r="J176" s="2">
        <f>TREND(Calibration!$A$2:$A$4,Calibration!$B$2:$B$4,C176)</f>
        <v>413.5577038218172</v>
      </c>
      <c r="K176" s="2">
        <f>TREND(Calibration!$A$2:$A$4,Calibration!$C$2:$C$4,E176)</f>
        <v>444.54152896345272</v>
      </c>
      <c r="L176" s="2">
        <f>TREND(Calibration!$A$2:$A$4,Calibration!$D$2:$D$4,G176)</f>
        <v>573.65803534671829</v>
      </c>
    </row>
    <row r="177" spans="1:12" x14ac:dyDescent="0.25">
      <c r="A177">
        <v>875087</v>
      </c>
      <c r="B177">
        <v>14.26200008</v>
      </c>
      <c r="C177">
        <v>0.64700000999999996</v>
      </c>
      <c r="D177">
        <v>1170.4329834</v>
      </c>
      <c r="E177">
        <v>1.1556999699999999</v>
      </c>
      <c r="F177">
        <v>1247.0209960899999</v>
      </c>
      <c r="G177">
        <v>1.4835</v>
      </c>
      <c r="H177">
        <v>9.9000003020963209E+37</v>
      </c>
      <c r="J177" s="2">
        <f>TREND(Calibration!$A$2:$A$4,Calibration!$B$2:$B$4,C177)</f>
        <v>413.5577038218172</v>
      </c>
      <c r="K177" s="2">
        <f>TREND(Calibration!$A$2:$A$4,Calibration!$C$2:$C$4,E177)</f>
        <v>447.81863936323401</v>
      </c>
      <c r="L177" s="2">
        <f>TREND(Calibration!$A$2:$A$4,Calibration!$D$2:$D$4,G177)</f>
        <v>570.52503986863508</v>
      </c>
    </row>
    <row r="178" spans="1:12" x14ac:dyDescent="0.25">
      <c r="A178">
        <v>880087</v>
      </c>
      <c r="B178">
        <v>14.100000380000001</v>
      </c>
      <c r="C178">
        <v>0.64590000999999997</v>
      </c>
      <c r="D178">
        <v>1191.0310058600001</v>
      </c>
      <c r="E178">
        <v>1.14919996</v>
      </c>
      <c r="F178">
        <v>1087.41699219</v>
      </c>
      <c r="G178">
        <v>1.48459995</v>
      </c>
      <c r="H178">
        <v>9.9000003020963209E+37</v>
      </c>
      <c r="J178" s="2">
        <f>TREND(Calibration!$A$2:$A$4,Calibration!$B$2:$B$4,C178)</f>
        <v>412.88299591220789</v>
      </c>
      <c r="K178" s="2">
        <f>TREND(Calibration!$A$2:$A$4,Calibration!$C$2:$C$4,E178)</f>
        <v>445.18882939354512</v>
      </c>
      <c r="L178" s="2">
        <f>TREND(Calibration!$A$2:$A$4,Calibration!$D$2:$D$4,G178)</f>
        <v>570.97848211182315</v>
      </c>
    </row>
    <row r="179" spans="1:12" x14ac:dyDescent="0.25">
      <c r="A179">
        <v>885086</v>
      </c>
      <c r="B179">
        <v>13.97000027</v>
      </c>
      <c r="C179">
        <v>0.64700000999999996</v>
      </c>
      <c r="D179">
        <v>1219.25</v>
      </c>
      <c r="E179">
        <v>1.1464999899999999</v>
      </c>
      <c r="F179">
        <v>1035.18395996</v>
      </c>
      <c r="G179">
        <v>1.4823999400000001</v>
      </c>
      <c r="H179">
        <v>9.9000003020963209E+37</v>
      </c>
      <c r="J179" s="2">
        <f>TREND(Calibration!$A$2:$A$4,Calibration!$B$2:$B$4,C179)</f>
        <v>413.5577038218172</v>
      </c>
      <c r="K179" s="2">
        <f>TREND(Calibration!$A$2:$A$4,Calibration!$C$2:$C$4,E179)</f>
        <v>444.09646060890299</v>
      </c>
      <c r="L179" s="2">
        <f>TREND(Calibration!$A$2:$A$4,Calibration!$D$2:$D$4,G179)</f>
        <v>570.07155227916144</v>
      </c>
    </row>
    <row r="180" spans="1:12" x14ac:dyDescent="0.25">
      <c r="A180">
        <v>890086</v>
      </c>
      <c r="B180">
        <v>13.928000450000001</v>
      </c>
      <c r="C180">
        <v>0.65399998000000004</v>
      </c>
      <c r="D180">
        <v>1255.3630371100001</v>
      </c>
      <c r="E180">
        <v>1.1460000299999999</v>
      </c>
      <c r="F180">
        <v>912.59002685999997</v>
      </c>
      <c r="G180">
        <v>1.4808000299999999</v>
      </c>
      <c r="H180">
        <v>9.9000003020963209E+37</v>
      </c>
      <c r="J180" s="2">
        <f>TREND(Calibration!$A$2:$A$4,Calibration!$B$2:$B$4,C180)</f>
        <v>417.85128120911554</v>
      </c>
      <c r="K180" s="2">
        <f>TREND(Calibration!$A$2:$A$4,Calibration!$C$2:$C$4,E180)</f>
        <v>443.89418402895228</v>
      </c>
      <c r="L180" s="2">
        <f>TREND(Calibration!$A$2:$A$4,Calibration!$D$2:$D$4,G180)</f>
        <v>569.41200704592427</v>
      </c>
    </row>
    <row r="181" spans="1:12" x14ac:dyDescent="0.25">
      <c r="A181">
        <v>895087</v>
      </c>
      <c r="B181">
        <v>14.00300026</v>
      </c>
      <c r="C181">
        <v>0.65179997999999995</v>
      </c>
      <c r="D181">
        <v>1284.3270263700001</v>
      </c>
      <c r="E181">
        <v>1.1291999800000001</v>
      </c>
      <c r="F181">
        <v>942.50701904000005</v>
      </c>
      <c r="G181">
        <v>1.48029995</v>
      </c>
      <c r="H181">
        <v>9.9000003020963209E+37</v>
      </c>
      <c r="J181" s="2">
        <f>TREND(Calibration!$A$2:$A$4,Calibration!$B$2:$B$4,C181)</f>
        <v>416.50186538989681</v>
      </c>
      <c r="K181" s="2">
        <f>TREND(Calibration!$A$2:$A$4,Calibration!$C$2:$C$4,E181)</f>
        <v>437.09712695038274</v>
      </c>
      <c r="L181" s="2">
        <f>TREND(Calibration!$A$2:$A$4,Calibration!$D$2:$D$4,G181)</f>
        <v>569.20585458720018</v>
      </c>
    </row>
    <row r="182" spans="1:12" x14ac:dyDescent="0.25">
      <c r="A182">
        <v>900086</v>
      </c>
      <c r="B182">
        <v>14.100000380000001</v>
      </c>
      <c r="C182">
        <v>0.65339999999999998</v>
      </c>
      <c r="D182">
        <v>1252.2819824200001</v>
      </c>
      <c r="E182">
        <v>1.1352000200000001</v>
      </c>
      <c r="F182">
        <v>911.20501708999996</v>
      </c>
      <c r="G182">
        <v>1.47920001</v>
      </c>
      <c r="H182">
        <v>9.9000003020963209E+37</v>
      </c>
      <c r="J182" s="2">
        <f>TREND(Calibration!$A$2:$A$4,Calibration!$B$2:$B$4,C182)</f>
        <v>417.48327098038152</v>
      </c>
      <c r="K182" s="2">
        <f>TREND(Calibration!$A$2:$A$4,Calibration!$C$2:$C$4,E182)</f>
        <v>439.5246562942657</v>
      </c>
      <c r="L182" s="2">
        <f>TREND(Calibration!$A$2:$A$4,Calibration!$D$2:$D$4,G182)</f>
        <v>568.75241646640166</v>
      </c>
    </row>
    <row r="183" spans="1:12" x14ac:dyDescent="0.25">
      <c r="A183">
        <v>905087</v>
      </c>
      <c r="B183">
        <v>14.243000029999999</v>
      </c>
      <c r="C183">
        <v>0.65829998000000001</v>
      </c>
      <c r="D183">
        <v>1233.7309570299999</v>
      </c>
      <c r="E183">
        <v>1.13189995</v>
      </c>
      <c r="F183">
        <v>854.67401123000002</v>
      </c>
      <c r="G183">
        <v>1.4813000000000001</v>
      </c>
      <c r="H183">
        <v>9.9000003020963209E+37</v>
      </c>
      <c r="J183" s="2">
        <f>TREND(Calibration!$A$2:$A$4,Calibration!$B$2:$B$4,C183)</f>
        <v>420.48877576486115</v>
      </c>
      <c r="K183" s="2">
        <f>TREND(Calibration!$A$2:$A$4,Calibration!$C$2:$C$4,E183)</f>
        <v>438.18949573502476</v>
      </c>
      <c r="L183" s="2">
        <f>TREND(Calibration!$A$2:$A$4,Calibration!$D$2:$D$4,G183)</f>
        <v>569.6181141583628</v>
      </c>
    </row>
    <row r="184" spans="1:12" x14ac:dyDescent="0.25">
      <c r="A184">
        <v>910086</v>
      </c>
      <c r="B184">
        <v>14.37300014</v>
      </c>
      <c r="C184">
        <v>0.66210002000000001</v>
      </c>
      <c r="D184">
        <v>1335.5920410199999</v>
      </c>
      <c r="E184">
        <v>1.13030005</v>
      </c>
      <c r="F184">
        <v>856.00598145000004</v>
      </c>
      <c r="G184">
        <v>1.4808000299999999</v>
      </c>
      <c r="H184">
        <v>9.9000003020963209E+37</v>
      </c>
      <c r="J184" s="2">
        <f>TREND(Calibration!$A$2:$A$4,Calibration!$B$2:$B$4,C184)</f>
        <v>422.81960944198107</v>
      </c>
      <c r="K184" s="2">
        <f>TREND(Calibration!$A$2:$A$4,Calibration!$C$2:$C$4,E184)</f>
        <v>437.5421993507876</v>
      </c>
      <c r="L184" s="2">
        <f>TREND(Calibration!$A$2:$A$4,Calibration!$D$2:$D$4,G184)</f>
        <v>569.41200704592427</v>
      </c>
    </row>
    <row r="185" spans="1:12" x14ac:dyDescent="0.25">
      <c r="A185">
        <v>915086</v>
      </c>
      <c r="B185">
        <v>14.49600029</v>
      </c>
      <c r="C185">
        <v>0.66210002000000001</v>
      </c>
      <c r="D185">
        <v>904.60101318</v>
      </c>
      <c r="E185">
        <v>1.1330000200000001</v>
      </c>
      <c r="F185">
        <v>1201.3680419899999</v>
      </c>
      <c r="G185">
        <v>1.4818999799999999</v>
      </c>
      <c r="H185">
        <v>9.9000003020963209E+37</v>
      </c>
      <c r="J185" s="2">
        <f>TREND(Calibration!$A$2:$A$4,Calibration!$B$2:$B$4,C185)</f>
        <v>422.81960944198107</v>
      </c>
      <c r="K185" s="2">
        <f>TREND(Calibration!$A$2:$A$4,Calibration!$C$2:$C$4,E185)</f>
        <v>438.63456813542967</v>
      </c>
      <c r="L185" s="2">
        <f>TREND(Calibration!$A$2:$A$4,Calibration!$D$2:$D$4,G185)</f>
        <v>569.86544928911235</v>
      </c>
    </row>
    <row r="186" spans="1:12" x14ac:dyDescent="0.25">
      <c r="A186">
        <v>920087</v>
      </c>
      <c r="B186">
        <v>14.522000309999999</v>
      </c>
      <c r="C186">
        <v>0.66149997999999999</v>
      </c>
      <c r="D186">
        <v>943.26397704999999</v>
      </c>
      <c r="E186">
        <v>1.1297999599999999</v>
      </c>
      <c r="F186">
        <v>9.9000003020963209E+37</v>
      </c>
      <c r="G186">
        <v>1.4813000000000001</v>
      </c>
      <c r="H186">
        <v>9.9000003020963209E+37</v>
      </c>
      <c r="J186" s="2">
        <f>TREND(Calibration!$A$2:$A$4,Calibration!$B$2:$B$4,C186)</f>
        <v>422.45156241099738</v>
      </c>
      <c r="K186" s="2">
        <f>TREND(Calibration!$A$2:$A$4,Calibration!$C$2:$C$4,E186)</f>
        <v>437.33987017471833</v>
      </c>
      <c r="L186" s="2">
        <f>TREND(Calibration!$A$2:$A$4,Calibration!$D$2:$D$4,G186)</f>
        <v>569.6181141583628</v>
      </c>
    </row>
    <row r="187" spans="1:12" x14ac:dyDescent="0.25">
      <c r="A187">
        <v>925087</v>
      </c>
      <c r="B187">
        <v>14.541000370000001</v>
      </c>
      <c r="C187">
        <v>0.66799998000000005</v>
      </c>
      <c r="D187">
        <v>784.25097656000003</v>
      </c>
      <c r="E187">
        <v>1.12759995</v>
      </c>
      <c r="F187">
        <v>9.9000003020963209E+37</v>
      </c>
      <c r="G187">
        <v>1.4823999400000001</v>
      </c>
      <c r="H187">
        <v>9.9000003020963209E+37</v>
      </c>
      <c r="J187" s="2">
        <f>TREND(Calibration!$A$2:$A$4,Calibration!$B$2:$B$4,C187)</f>
        <v>426.43847278596172</v>
      </c>
      <c r="K187" s="2">
        <f>TREND(Calibration!$A$2:$A$4,Calibration!$C$2:$C$4,E187)</f>
        <v>436.44977797002707</v>
      </c>
      <c r="L187" s="2">
        <f>TREND(Calibration!$A$2:$A$4,Calibration!$D$2:$D$4,G187)</f>
        <v>570.07155227916144</v>
      </c>
    </row>
    <row r="188" spans="1:12" x14ac:dyDescent="0.25">
      <c r="A188">
        <v>930086</v>
      </c>
      <c r="B188">
        <v>14.550999640000001</v>
      </c>
      <c r="C188">
        <v>0.66479999000000001</v>
      </c>
      <c r="D188">
        <v>791.84497069999998</v>
      </c>
      <c r="E188">
        <v>1.1217000500000001</v>
      </c>
      <c r="F188">
        <v>1085.9279785199999</v>
      </c>
      <c r="G188">
        <v>1.47920001</v>
      </c>
      <c r="H188">
        <v>9.9000003020963209E+37</v>
      </c>
      <c r="J188" s="2">
        <f>TREND(Calibration!$A$2:$A$4,Calibration!$B$2:$B$4,C188)</f>
        <v>424.4756922735337</v>
      </c>
      <c r="K188" s="2">
        <f>TREND(Calibration!$A$2:$A$4,Calibration!$C$2:$C$4,E188)</f>
        <v>434.06276382079227</v>
      </c>
      <c r="L188" s="2">
        <f>TREND(Calibration!$A$2:$A$4,Calibration!$D$2:$D$4,G188)</f>
        <v>568.75241646640166</v>
      </c>
    </row>
    <row r="189" spans="1:12" x14ac:dyDescent="0.25">
      <c r="A189">
        <v>935087</v>
      </c>
      <c r="B189">
        <v>14.59000015</v>
      </c>
      <c r="C189">
        <v>0.66320002</v>
      </c>
      <c r="D189">
        <v>695.51202393000005</v>
      </c>
      <c r="E189">
        <v>1.12650001</v>
      </c>
      <c r="F189">
        <v>736.01202393000005</v>
      </c>
      <c r="G189">
        <v>1.4839999699999999</v>
      </c>
      <c r="H189">
        <v>9.9000003020963209E+37</v>
      </c>
      <c r="J189" s="2">
        <f>TREND(Calibration!$A$2:$A$4,Calibration!$B$2:$B$4,C189)</f>
        <v>423.49431735159038</v>
      </c>
      <c r="K189" s="2">
        <f>TREND(Calibration!$A$2:$A$4,Calibration!$C$2:$C$4,E189)</f>
        <v>436.00475816574067</v>
      </c>
      <c r="L189" s="2">
        <f>TREND(Calibration!$A$2:$A$4,Calibration!$D$2:$D$4,G189)</f>
        <v>570.73114698107349</v>
      </c>
    </row>
    <row r="190" spans="1:12" x14ac:dyDescent="0.25">
      <c r="A190">
        <v>940086</v>
      </c>
      <c r="B190">
        <v>14.694000239999999</v>
      </c>
      <c r="C190">
        <v>0.66369997999999997</v>
      </c>
      <c r="D190">
        <v>689.62097168000003</v>
      </c>
      <c r="E190">
        <v>1.1195000399999999</v>
      </c>
      <c r="F190">
        <v>618.96600341999999</v>
      </c>
      <c r="G190">
        <v>1.4894000300000001</v>
      </c>
      <c r="H190">
        <v>9.9000003020963209E+37</v>
      </c>
      <c r="J190" s="2">
        <f>TREND(Calibration!$A$2:$A$4,Calibration!$B$2:$B$4,C190)</f>
        <v>423.80097823021606</v>
      </c>
      <c r="K190" s="2">
        <f>TREND(Calibration!$A$2:$A$4,Calibration!$C$2:$C$4,E190)</f>
        <v>433.1726716161009</v>
      </c>
      <c r="L190" s="2">
        <f>TREND(Calibration!$A$2:$A$4,Calibration!$D$2:$D$4,G190)</f>
        <v>572.95726209517022</v>
      </c>
    </row>
    <row r="191" spans="1:12" x14ac:dyDescent="0.25">
      <c r="A191">
        <v>945086</v>
      </c>
      <c r="B191">
        <v>14.78800011</v>
      </c>
      <c r="C191">
        <v>0.66049999000000004</v>
      </c>
      <c r="D191">
        <v>1071.8380127</v>
      </c>
      <c r="E191">
        <v>1.1124999499999999</v>
      </c>
      <c r="F191">
        <v>345.01300049000002</v>
      </c>
      <c r="G191">
        <v>1.4861999800000001</v>
      </c>
      <c r="H191">
        <v>9.9000003020963209E+37</v>
      </c>
      <c r="J191" s="2">
        <f>TREND(Calibration!$A$2:$A$4,Calibration!$B$2:$B$4,C191)</f>
        <v>421.83819771778815</v>
      </c>
      <c r="K191" s="2">
        <f>TREND(Calibration!$A$2:$A$4,Calibration!$C$2:$C$4,E191)</f>
        <v>430.34053651619797</v>
      </c>
      <c r="L191" s="2">
        <f>TREND(Calibration!$A$2:$A$4,Calibration!$D$2:$D$4,G191)</f>
        <v>571.63807681373544</v>
      </c>
    </row>
    <row r="192" spans="1:12" x14ac:dyDescent="0.25">
      <c r="A192">
        <v>950086</v>
      </c>
      <c r="B192">
        <v>14.930999760000001</v>
      </c>
      <c r="C192">
        <v>0.65880000999999999</v>
      </c>
      <c r="D192">
        <v>1262.8780517600001</v>
      </c>
      <c r="E192">
        <v>1.11029994</v>
      </c>
      <c r="F192">
        <v>145.97099304</v>
      </c>
      <c r="G192">
        <v>1.4900000099999999</v>
      </c>
      <c r="H192">
        <v>9.9000003020963209E+37</v>
      </c>
      <c r="J192" s="2">
        <f>TREND(Calibration!$A$2:$A$4,Calibration!$B$2:$B$4,C192)</f>
        <v>420.79547957944476</v>
      </c>
      <c r="K192" s="2">
        <f>TREND(Calibration!$A$2:$A$4,Calibration!$C$2:$C$4,E192)</f>
        <v>429.45044431150671</v>
      </c>
      <c r="L192" s="2">
        <f>TREND(Calibration!$A$2:$A$4,Calibration!$D$2:$D$4,G192)</f>
        <v>573.20459722591977</v>
      </c>
    </row>
    <row r="193" spans="1:12" x14ac:dyDescent="0.25">
      <c r="A193">
        <v>955086</v>
      </c>
      <c r="B193">
        <v>15.03100014</v>
      </c>
      <c r="C193">
        <v>0.65560001000000001</v>
      </c>
      <c r="D193">
        <v>9.9000003020963209E+37</v>
      </c>
      <c r="E193">
        <v>1.1124999499999999</v>
      </c>
      <c r="F193">
        <v>181.94500732</v>
      </c>
      <c r="G193">
        <v>1.48670006</v>
      </c>
      <c r="H193">
        <v>9.9000003020963209E+37</v>
      </c>
      <c r="J193" s="2">
        <f>TREND(Calibration!$A$2:$A$4,Calibration!$B$2:$B$4,C193)</f>
        <v>418.83269293330846</v>
      </c>
      <c r="K193" s="2">
        <f>TREND(Calibration!$A$2:$A$4,Calibration!$C$2:$C$4,E193)</f>
        <v>430.34053651619797</v>
      </c>
      <c r="L193" s="2">
        <f>TREND(Calibration!$A$2:$A$4,Calibration!$D$2:$D$4,G193)</f>
        <v>571.84422927245942</v>
      </c>
    </row>
    <row r="194" spans="1:12" x14ac:dyDescent="0.25">
      <c r="A194">
        <v>960087</v>
      </c>
      <c r="B194">
        <v>15.09599972</v>
      </c>
      <c r="C194">
        <v>0.65670002000000005</v>
      </c>
      <c r="D194">
        <v>1255.3549804700001</v>
      </c>
      <c r="E194">
        <v>1.10380006</v>
      </c>
      <c r="F194">
        <v>-23.461999890000001</v>
      </c>
      <c r="G194">
        <v>1.4878</v>
      </c>
      <c r="H194">
        <v>9.9000003020963209E+37</v>
      </c>
      <c r="J194" s="2">
        <f>TREND(Calibration!$A$2:$A$4,Calibration!$B$2:$B$4,C194)</f>
        <v>419.5074069766261</v>
      </c>
      <c r="K194" s="2">
        <f>TREND(Calibration!$A$2:$A$4,Calibration!$C$2:$C$4,E194)</f>
        <v>426.82068693793622</v>
      </c>
      <c r="L194" s="2">
        <f>TREND(Calibration!$A$2:$A$4,Calibration!$D$2:$D$4,G194)</f>
        <v>572.29766739325794</v>
      </c>
    </row>
    <row r="195" spans="1:12" x14ac:dyDescent="0.25">
      <c r="A195">
        <v>965088</v>
      </c>
      <c r="B195">
        <v>15.03800011</v>
      </c>
      <c r="C195">
        <v>0.65509998999999997</v>
      </c>
      <c r="D195">
        <v>9.9000003020963209E+37</v>
      </c>
      <c r="E195">
        <v>1.1022000300000001</v>
      </c>
      <c r="F195">
        <v>-9.9000003020963209E+37</v>
      </c>
      <c r="G195">
        <v>1.4947999700000001</v>
      </c>
      <c r="H195">
        <v>9.9000003020963209E+37</v>
      </c>
      <c r="J195" s="2">
        <f>TREND(Calibration!$A$2:$A$4,Calibration!$B$2:$B$4,C195)</f>
        <v>418.52599525243312</v>
      </c>
      <c r="K195" s="2">
        <f>TREND(Calibration!$A$2:$A$4,Calibration!$C$2:$C$4,E195)</f>
        <v>426.17333795758066</v>
      </c>
      <c r="L195" s="2">
        <f>TREND(Calibration!$A$2:$A$4,Calibration!$D$2:$D$4,G195)</f>
        <v>575.18332774059172</v>
      </c>
    </row>
    <row r="196" spans="1:12" x14ac:dyDescent="0.25">
      <c r="A196">
        <v>970087</v>
      </c>
      <c r="B196">
        <v>14.944000239999999</v>
      </c>
      <c r="C196">
        <v>0.65609998000000003</v>
      </c>
      <c r="D196">
        <v>1310.5670166</v>
      </c>
      <c r="E196">
        <v>1.10440004</v>
      </c>
      <c r="F196">
        <v>164.80400084999999</v>
      </c>
      <c r="G196">
        <v>1.5008000100000001</v>
      </c>
      <c r="H196">
        <v>9.9000003020963209E+37</v>
      </c>
      <c r="J196" s="2">
        <f>TREND(Calibration!$A$2:$A$4,Calibration!$B$2:$B$4,C196)</f>
        <v>419.13935994564247</v>
      </c>
      <c r="K196" s="2">
        <f>TREND(Calibration!$A$2:$A$4,Calibration!$C$2:$C$4,E196)</f>
        <v>427.06343016227191</v>
      </c>
      <c r="L196" s="2">
        <f>TREND(Calibration!$A$2:$A$4,Calibration!$D$2:$D$4,G196)</f>
        <v>577.656777985438</v>
      </c>
    </row>
    <row r="197" spans="1:12" x14ac:dyDescent="0.25">
      <c r="A197">
        <v>975086</v>
      </c>
      <c r="B197">
        <v>14.850000380000001</v>
      </c>
      <c r="C197">
        <v>0.65670002000000005</v>
      </c>
      <c r="D197">
        <v>662.30102538999995</v>
      </c>
      <c r="E197">
        <v>1.1049</v>
      </c>
      <c r="F197">
        <v>533.96301270000004</v>
      </c>
      <c r="G197">
        <v>1.49810004</v>
      </c>
      <c r="H197">
        <v>9.9000003020963209E+37</v>
      </c>
      <c r="J197" s="2">
        <f>TREND(Calibration!$A$2:$A$4,Calibration!$B$2:$B$4,C197)</f>
        <v>419.5074069766261</v>
      </c>
      <c r="K197" s="2">
        <f>TREND(Calibration!$A$2:$A$4,Calibration!$C$2:$C$4,E197)</f>
        <v>427.26570674222262</v>
      </c>
      <c r="L197" s="2">
        <f>TREND(Calibration!$A$2:$A$4,Calibration!$D$2:$D$4,G197)</f>
        <v>576.54374516272719</v>
      </c>
    </row>
    <row r="198" spans="1:12" x14ac:dyDescent="0.25">
      <c r="A198">
        <v>980086</v>
      </c>
      <c r="B198">
        <v>14.690999980000001</v>
      </c>
      <c r="C198">
        <v>0.66210002000000001</v>
      </c>
      <c r="D198">
        <v>1357.60095215</v>
      </c>
      <c r="E198">
        <v>1.1032999800000001</v>
      </c>
      <c r="F198">
        <v>721.78900146000001</v>
      </c>
      <c r="G198">
        <v>1.49650002</v>
      </c>
      <c r="H198">
        <v>9.9000003020963209E+37</v>
      </c>
      <c r="J198" s="2">
        <f>TREND(Calibration!$A$2:$A$4,Calibration!$B$2:$B$4,C198)</f>
        <v>422.81960944198107</v>
      </c>
      <c r="K198" s="2">
        <f>TREND(Calibration!$A$2:$A$4,Calibration!$C$2:$C$4,E198)</f>
        <v>426.61836180772229</v>
      </c>
      <c r="L198" s="2">
        <f>TREND(Calibration!$A$2:$A$4,Calibration!$D$2:$D$4,G198)</f>
        <v>575.88415458320458</v>
      </c>
    </row>
    <row r="199" spans="1:12" x14ac:dyDescent="0.25">
      <c r="A199">
        <v>985086</v>
      </c>
      <c r="B199">
        <v>14.61900043</v>
      </c>
      <c r="C199">
        <v>0.65609998000000003</v>
      </c>
      <c r="D199">
        <v>1045.12402344</v>
      </c>
      <c r="E199">
        <v>1.0984</v>
      </c>
      <c r="F199">
        <v>913.18298340000001</v>
      </c>
      <c r="G199">
        <v>1.49319994</v>
      </c>
      <c r="H199">
        <v>9.9000003020963209E+37</v>
      </c>
      <c r="J199" s="2">
        <f>TREND(Calibration!$A$2:$A$4,Calibration!$B$2:$B$4,C199)</f>
        <v>419.13935994564247</v>
      </c>
      <c r="K199" s="2">
        <f>TREND(Calibration!$A$2:$A$4,Calibration!$C$2:$C$4,E199)</f>
        <v>424.63590081838896</v>
      </c>
      <c r="L199" s="2">
        <f>TREND(Calibration!$A$2:$A$4,Calibration!$D$2:$D$4,G199)</f>
        <v>574.52373303867955</v>
      </c>
    </row>
    <row r="200" spans="1:12" x14ac:dyDescent="0.25">
      <c r="A200">
        <v>990099</v>
      </c>
      <c r="B200">
        <v>14.67099953</v>
      </c>
      <c r="C200">
        <v>0.64859997999999996</v>
      </c>
      <c r="D200">
        <v>1206.7860107399999</v>
      </c>
      <c r="E200">
        <v>1.09679997</v>
      </c>
      <c r="F200">
        <v>760.80700683999999</v>
      </c>
      <c r="G200">
        <v>1.4943000099999999</v>
      </c>
      <c r="H200">
        <v>9.9000003020963209E+37</v>
      </c>
      <c r="J200" s="2">
        <f>TREND(Calibration!$A$2:$A$4,Calibration!$B$2:$B$4,C200)</f>
        <v>414.53907874376057</v>
      </c>
      <c r="K200" s="2">
        <f>TREND(Calibration!$A$2:$A$4,Calibration!$C$2:$C$4,E200)</f>
        <v>423.98855183803329</v>
      </c>
      <c r="L200" s="2">
        <f>TREND(Calibration!$A$2:$A$4,Calibration!$D$2:$D$4,G200)</f>
        <v>574.97722475054275</v>
      </c>
    </row>
    <row r="201" spans="1:12" x14ac:dyDescent="0.25">
      <c r="A201">
        <v>995087</v>
      </c>
      <c r="B201">
        <v>14.73600006</v>
      </c>
      <c r="C201">
        <v>0.64590000999999997</v>
      </c>
      <c r="D201">
        <v>427.82901000999999</v>
      </c>
      <c r="E201">
        <v>1.0908999399999999</v>
      </c>
      <c r="F201">
        <v>930.64300536999997</v>
      </c>
      <c r="G201">
        <v>1.4894000300000001</v>
      </c>
      <c r="H201">
        <v>1292.0169677700001</v>
      </c>
      <c r="J201" s="2">
        <f>TREND(Calibration!$A$2:$A$4,Calibration!$B$2:$B$4,C201)</f>
        <v>412.88299591220789</v>
      </c>
      <c r="K201" s="2">
        <f>TREND(Calibration!$A$2:$A$4,Calibration!$C$2:$C$4,E201)</f>
        <v>421.60148509267998</v>
      </c>
      <c r="L201" s="2">
        <f>TREND(Calibration!$A$2:$A$4,Calibration!$D$2:$D$4,G201)</f>
        <v>572.95726209517022</v>
      </c>
    </row>
    <row r="202" spans="1:12" x14ac:dyDescent="0.25">
      <c r="A202">
        <v>1000086</v>
      </c>
      <c r="B202">
        <v>14.739000320000001</v>
      </c>
      <c r="C202">
        <v>0.64480000999999998</v>
      </c>
      <c r="D202">
        <v>9.9000003020963209E+37</v>
      </c>
      <c r="E202">
        <v>1.0898000000000001</v>
      </c>
      <c r="F202">
        <v>136.57000732</v>
      </c>
      <c r="G202">
        <v>1.4878</v>
      </c>
      <c r="H202">
        <v>9.9000003020963209E+37</v>
      </c>
      <c r="J202" s="2">
        <f>TREND(Calibration!$A$2:$A$4,Calibration!$B$2:$B$4,C202)</f>
        <v>412.20828800259852</v>
      </c>
      <c r="K202" s="2">
        <f>TREND(Calibration!$A$2:$A$4,Calibration!$C$2:$C$4,E202)</f>
        <v>421.15646528839363</v>
      </c>
      <c r="L202" s="2">
        <f>TREND(Calibration!$A$2:$A$4,Calibration!$D$2:$D$4,G202)</f>
        <v>572.29766739325794</v>
      </c>
    </row>
    <row r="203" spans="1:12" x14ac:dyDescent="0.25">
      <c r="A203">
        <v>1005086</v>
      </c>
      <c r="B203">
        <v>14.76799965</v>
      </c>
      <c r="C203">
        <v>0.64590000999999997</v>
      </c>
      <c r="D203">
        <v>835.36297606999995</v>
      </c>
      <c r="E203">
        <v>1.08599997</v>
      </c>
      <c r="F203">
        <v>594.82299805000002</v>
      </c>
      <c r="G203">
        <v>1.4900000099999999</v>
      </c>
      <c r="H203">
        <v>9.9000003020963209E+37</v>
      </c>
      <c r="J203" s="2">
        <f>TREND(Calibration!$A$2:$A$4,Calibration!$B$2:$B$4,C203)</f>
        <v>412.88299591220789</v>
      </c>
      <c r="K203" s="2">
        <f>TREND(Calibration!$A$2:$A$4,Calibration!$C$2:$C$4,E203)</f>
        <v>419.61902814920194</v>
      </c>
      <c r="L203" s="2">
        <f>TREND(Calibration!$A$2:$A$4,Calibration!$D$2:$D$4,G203)</f>
        <v>573.20459722591977</v>
      </c>
    </row>
    <row r="204" spans="1:12" x14ac:dyDescent="0.25">
      <c r="A204">
        <v>1010086</v>
      </c>
      <c r="B204">
        <v>14.661000250000001</v>
      </c>
      <c r="C204">
        <v>0.64700000999999996</v>
      </c>
      <c r="D204">
        <v>1183.92004395</v>
      </c>
      <c r="E204">
        <v>1.08329999</v>
      </c>
      <c r="F204">
        <v>136.57299805</v>
      </c>
      <c r="G204">
        <v>1.48670006</v>
      </c>
      <c r="H204">
        <v>9.9000003020963209E+37</v>
      </c>
      <c r="J204" s="2">
        <f>TREND(Calibration!$A$2:$A$4,Calibration!$B$2:$B$4,C204)</f>
        <v>413.5577038218172</v>
      </c>
      <c r="K204" s="2">
        <f>TREND(Calibration!$A$2:$A$4,Calibration!$C$2:$C$4,E204)</f>
        <v>418.52665531870463</v>
      </c>
      <c r="L204" s="2">
        <f>TREND(Calibration!$A$2:$A$4,Calibration!$D$2:$D$4,G204)</f>
        <v>571.84422927245942</v>
      </c>
    </row>
    <row r="205" spans="1:12" x14ac:dyDescent="0.25">
      <c r="A205">
        <v>1015087</v>
      </c>
      <c r="B205">
        <v>14.550999640000001</v>
      </c>
      <c r="C205">
        <v>0.64700000999999996</v>
      </c>
      <c r="D205">
        <v>612.03698729999996</v>
      </c>
      <c r="E205">
        <v>1.0816999700000001</v>
      </c>
      <c r="F205">
        <v>1049.7989502</v>
      </c>
      <c r="G205">
        <v>1.4894000300000001</v>
      </c>
      <c r="H205">
        <v>1139.8220214800001</v>
      </c>
      <c r="J205" s="2">
        <f>TREND(Calibration!$A$2:$A$4,Calibration!$B$2:$B$4,C205)</f>
        <v>413.5577038218172</v>
      </c>
      <c r="K205" s="2">
        <f>TREND(Calibration!$A$2:$A$4,Calibration!$C$2:$C$4,E205)</f>
        <v>417.8793103842043</v>
      </c>
      <c r="L205" s="2">
        <f>TREND(Calibration!$A$2:$A$4,Calibration!$D$2:$D$4,G205)</f>
        <v>572.95726209517022</v>
      </c>
    </row>
    <row r="206" spans="1:12" x14ac:dyDescent="0.25">
      <c r="A206">
        <v>1020087</v>
      </c>
      <c r="B206">
        <v>14.385999679999999</v>
      </c>
      <c r="C206">
        <v>0.64700000999999996</v>
      </c>
      <c r="D206">
        <v>1016.54400635</v>
      </c>
      <c r="E206">
        <v>1.079</v>
      </c>
      <c r="F206">
        <v>704.97198486000002</v>
      </c>
      <c r="G206">
        <v>1.49109995</v>
      </c>
      <c r="H206">
        <v>9.9000003020963209E+37</v>
      </c>
      <c r="J206" s="2">
        <f>TREND(Calibration!$A$2:$A$4,Calibration!$B$2:$B$4,C206)</f>
        <v>413.5577038218172</v>
      </c>
      <c r="K206" s="2">
        <f>TREND(Calibration!$A$2:$A$4,Calibration!$C$2:$C$4,E206)</f>
        <v>416.78694159956223</v>
      </c>
      <c r="L206" s="2">
        <f>TREND(Calibration!$A$2:$A$4,Calibration!$D$2:$D$4,G206)</f>
        <v>573.65803534671829</v>
      </c>
    </row>
    <row r="207" spans="1:12" x14ac:dyDescent="0.25">
      <c r="A207">
        <v>1025086</v>
      </c>
      <c r="B207">
        <v>14.180999760000001</v>
      </c>
      <c r="C207">
        <v>0.64529996999999995</v>
      </c>
      <c r="D207">
        <v>9.9000003020963209E+37</v>
      </c>
      <c r="E207">
        <v>1.0773999700000001</v>
      </c>
      <c r="F207">
        <v>586.17999268000005</v>
      </c>
      <c r="G207">
        <v>1.49269998</v>
      </c>
      <c r="H207">
        <v>9.9000003020963209E+37</v>
      </c>
      <c r="J207" s="2">
        <f>TREND(Calibration!$A$2:$A$4,Calibration!$B$2:$B$4,C207)</f>
        <v>412.51494888122426</v>
      </c>
      <c r="K207" s="2">
        <f>TREND(Calibration!$A$2:$A$4,Calibration!$C$2:$C$4,E207)</f>
        <v>416.13959261920661</v>
      </c>
      <c r="L207" s="2">
        <f>TREND(Calibration!$A$2:$A$4,Calibration!$D$2:$D$4,G207)</f>
        <v>574.31763004863058</v>
      </c>
    </row>
    <row r="208" spans="1:12" x14ac:dyDescent="0.25">
      <c r="A208">
        <v>1030087</v>
      </c>
      <c r="B208">
        <v>14.08699989</v>
      </c>
      <c r="C208">
        <v>0.64800000000000002</v>
      </c>
      <c r="D208">
        <v>636.88098145000004</v>
      </c>
      <c r="E208">
        <v>1.07579994</v>
      </c>
      <c r="F208">
        <v>9.9000003020963209E+37</v>
      </c>
      <c r="G208">
        <v>1.49269998</v>
      </c>
      <c r="H208">
        <v>9.9000003020963209E+37</v>
      </c>
      <c r="J208" s="2">
        <f>TREND(Calibration!$A$2:$A$4,Calibration!$B$2:$B$4,C208)</f>
        <v>414.17106851502655</v>
      </c>
      <c r="K208" s="2">
        <f>TREND(Calibration!$A$2:$A$4,Calibration!$C$2:$C$4,E208)</f>
        <v>415.49224363885094</v>
      </c>
      <c r="L208" s="2">
        <f>TREND(Calibration!$A$2:$A$4,Calibration!$D$2:$D$4,G208)</f>
        <v>574.31763004863058</v>
      </c>
    </row>
    <row r="209" spans="1:12" x14ac:dyDescent="0.25">
      <c r="A209">
        <v>1035087</v>
      </c>
      <c r="B209">
        <v>14.03800011</v>
      </c>
      <c r="C209">
        <v>0.64700000999999996</v>
      </c>
      <c r="D209">
        <v>9.9000003020963209E+37</v>
      </c>
      <c r="E209">
        <v>1.07579994</v>
      </c>
      <c r="F209">
        <v>1008.67797852</v>
      </c>
      <c r="G209">
        <v>1.4894000300000001</v>
      </c>
      <c r="H209">
        <v>9.9000003020963209E+37</v>
      </c>
      <c r="J209" s="2">
        <f>TREND(Calibration!$A$2:$A$4,Calibration!$B$2:$B$4,C209)</f>
        <v>413.5577038218172</v>
      </c>
      <c r="K209" s="2">
        <f>TREND(Calibration!$A$2:$A$4,Calibration!$C$2:$C$4,E209)</f>
        <v>415.49224363885094</v>
      </c>
      <c r="L209" s="2">
        <f>TREND(Calibration!$A$2:$A$4,Calibration!$D$2:$D$4,G209)</f>
        <v>572.95726209517022</v>
      </c>
    </row>
    <row r="210" spans="1:12" x14ac:dyDescent="0.25">
      <c r="A210">
        <v>1040086</v>
      </c>
      <c r="B210">
        <v>14.07699966</v>
      </c>
      <c r="C210">
        <v>0.64910000999999995</v>
      </c>
      <c r="D210">
        <v>729.53399658000001</v>
      </c>
      <c r="E210">
        <v>1.06930006</v>
      </c>
      <c r="F210">
        <v>932.96197510000002</v>
      </c>
      <c r="G210">
        <v>1.4921</v>
      </c>
      <c r="H210">
        <v>9.9000003020963209E+37</v>
      </c>
      <c r="J210" s="2">
        <f>TREND(Calibration!$A$2:$A$4,Calibration!$B$2:$B$4,C210)</f>
        <v>414.84578255834413</v>
      </c>
      <c r="K210" s="2">
        <f>TREND(Calibration!$A$2:$A$4,Calibration!$C$2:$C$4,E210)</f>
        <v>412.86248626528044</v>
      </c>
      <c r="L210" s="2">
        <f>TREND(Calibration!$A$2:$A$4,Calibration!$D$2:$D$4,G210)</f>
        <v>574.07029491788091</v>
      </c>
    </row>
    <row r="211" spans="1:12" x14ac:dyDescent="0.25">
      <c r="A211">
        <v>1045084</v>
      </c>
      <c r="B211">
        <v>14.227000240000001</v>
      </c>
      <c r="C211">
        <v>0.65670002000000005</v>
      </c>
      <c r="D211">
        <v>731.55297852000001</v>
      </c>
      <c r="E211">
        <v>1.06980002</v>
      </c>
      <c r="F211">
        <v>850.38098145000004</v>
      </c>
      <c r="G211">
        <v>1.49269998</v>
      </c>
      <c r="H211">
        <v>9.9000003020963209E+37</v>
      </c>
      <c r="J211" s="2">
        <f>TREND(Calibration!$A$2:$A$4,Calibration!$B$2:$B$4,C211)</f>
        <v>419.5074069766261</v>
      </c>
      <c r="K211" s="2">
        <f>TREND(Calibration!$A$2:$A$4,Calibration!$C$2:$C$4,E211)</f>
        <v>413.0647628452312</v>
      </c>
      <c r="L211" s="2">
        <f>TREND(Calibration!$A$2:$A$4,Calibration!$D$2:$D$4,G211)</f>
        <v>574.31763004863058</v>
      </c>
    </row>
    <row r="212" spans="1:12" x14ac:dyDescent="0.25">
      <c r="A212">
        <v>1050083</v>
      </c>
      <c r="B212">
        <v>14.3920002</v>
      </c>
      <c r="C212">
        <v>0.66530001000000005</v>
      </c>
      <c r="D212">
        <v>1012.16802979</v>
      </c>
      <c r="E212">
        <v>1.0578999499999999</v>
      </c>
      <c r="F212">
        <v>689.50402831999997</v>
      </c>
      <c r="G212">
        <v>1.4921</v>
      </c>
      <c r="H212">
        <v>9.9000003020963209E+37</v>
      </c>
      <c r="J212" s="2">
        <f>TREND(Calibration!$A$2:$A$4,Calibration!$B$2:$B$4,C212)</f>
        <v>424.7823899544091</v>
      </c>
      <c r="K212" s="2">
        <f>TREND(Calibration!$A$2:$A$4,Calibration!$C$2:$C$4,E212)</f>
        <v>408.25016675599494</v>
      </c>
      <c r="L212" s="2">
        <f>TREND(Calibration!$A$2:$A$4,Calibration!$D$2:$D$4,G212)</f>
        <v>574.07029491788091</v>
      </c>
    </row>
    <row r="213" spans="1:12" x14ac:dyDescent="0.25">
      <c r="A213">
        <v>1055095</v>
      </c>
      <c r="B213">
        <v>14.46700001</v>
      </c>
      <c r="C213">
        <v>0.66369997999999997</v>
      </c>
      <c r="D213">
        <v>9.9000003020963209E+37</v>
      </c>
      <c r="E213">
        <v>1.06599998</v>
      </c>
      <c r="F213">
        <v>298.37600708000002</v>
      </c>
      <c r="G213">
        <v>1.4894000300000001</v>
      </c>
      <c r="H213">
        <v>9.9000003020963209E+37</v>
      </c>
      <c r="J213" s="2">
        <f>TREND(Calibration!$A$2:$A$4,Calibration!$B$2:$B$4,C213)</f>
        <v>423.80097823021606</v>
      </c>
      <c r="K213" s="2">
        <f>TREND(Calibration!$A$2:$A$4,Calibration!$C$2:$C$4,E213)</f>
        <v>411.52732166018427</v>
      </c>
      <c r="L213" s="2">
        <f>TREND(Calibration!$A$2:$A$4,Calibration!$D$2:$D$4,G213)</f>
        <v>572.95726209517022</v>
      </c>
    </row>
    <row r="214" spans="1:12" x14ac:dyDescent="0.25">
      <c r="A214">
        <v>1060083</v>
      </c>
      <c r="B214">
        <v>14.53499985</v>
      </c>
      <c r="C214">
        <v>0.66589999</v>
      </c>
      <c r="D214">
        <v>1232.7399902300001</v>
      </c>
      <c r="E214">
        <v>1.0671000500000001</v>
      </c>
      <c r="F214">
        <v>1298.9610595700001</v>
      </c>
      <c r="G214">
        <v>1.48670006</v>
      </c>
      <c r="H214">
        <v>1173.3649902300001</v>
      </c>
      <c r="J214" s="2">
        <f>TREND(Calibration!$A$2:$A$4,Calibration!$B$2:$B$4,C214)</f>
        <v>425.15040018314306</v>
      </c>
      <c r="K214" s="2">
        <f>TREND(Calibration!$A$2:$A$4,Calibration!$C$2:$C$4,E214)</f>
        <v>411.97239406058918</v>
      </c>
      <c r="L214" s="2">
        <f>TREND(Calibration!$A$2:$A$4,Calibration!$D$2:$D$4,G214)</f>
        <v>571.84422927245942</v>
      </c>
    </row>
    <row r="215" spans="1:12" x14ac:dyDescent="0.25">
      <c r="A215">
        <v>1065082</v>
      </c>
      <c r="B215">
        <v>14.541000370000001</v>
      </c>
      <c r="C215">
        <v>0.66100000999999997</v>
      </c>
      <c r="D215">
        <v>966.50402831999997</v>
      </c>
      <c r="E215">
        <v>1.0671000500000001</v>
      </c>
      <c r="F215">
        <v>1043.5970459</v>
      </c>
      <c r="G215">
        <v>1.4883999800000001</v>
      </c>
      <c r="H215">
        <v>9.9000003020963209E+37</v>
      </c>
      <c r="J215" s="2">
        <f>TREND(Calibration!$A$2:$A$4,Calibration!$B$2:$B$4,C215)</f>
        <v>422.14489539866344</v>
      </c>
      <c r="K215" s="2">
        <f>TREND(Calibration!$A$2:$A$4,Calibration!$C$2:$C$4,E215)</f>
        <v>411.97239406058918</v>
      </c>
      <c r="L215" s="2">
        <f>TREND(Calibration!$A$2:$A$4,Calibration!$D$2:$D$4,G215)</f>
        <v>572.5450025240076</v>
      </c>
    </row>
    <row r="216" spans="1:12" x14ac:dyDescent="0.25">
      <c r="A216">
        <v>1070083</v>
      </c>
      <c r="B216">
        <v>14.489000320000001</v>
      </c>
      <c r="C216">
        <v>0.66799998000000005</v>
      </c>
      <c r="D216">
        <v>1290.5379638700001</v>
      </c>
      <c r="E216">
        <v>1.0677000299999999</v>
      </c>
      <c r="F216">
        <v>750.65002441000001</v>
      </c>
      <c r="G216">
        <v>1.48670006</v>
      </c>
      <c r="H216">
        <v>9.9000003020963209E+37</v>
      </c>
      <c r="J216" s="2">
        <f>TREND(Calibration!$A$2:$A$4,Calibration!$B$2:$B$4,C216)</f>
        <v>426.43847278596172</v>
      </c>
      <c r="K216" s="2">
        <f>TREND(Calibration!$A$2:$A$4,Calibration!$C$2:$C$4,E216)</f>
        <v>412.21513728492477</v>
      </c>
      <c r="L216" s="2">
        <f>TREND(Calibration!$A$2:$A$4,Calibration!$D$2:$D$4,G216)</f>
        <v>571.84422927245942</v>
      </c>
    </row>
    <row r="217" spans="1:12" x14ac:dyDescent="0.25">
      <c r="A217">
        <v>1075084</v>
      </c>
      <c r="B217">
        <v>14.493000029999999</v>
      </c>
      <c r="C217">
        <v>0.66369997999999997</v>
      </c>
      <c r="D217">
        <v>962.84002685999997</v>
      </c>
      <c r="E217">
        <v>1.0704</v>
      </c>
      <c r="F217">
        <v>1180.66796875</v>
      </c>
      <c r="G217">
        <v>1.4904999699999999</v>
      </c>
      <c r="H217">
        <v>1306.3919677700001</v>
      </c>
      <c r="J217" s="2">
        <f>TREND(Calibration!$A$2:$A$4,Calibration!$B$2:$B$4,C217)</f>
        <v>423.80097823021606</v>
      </c>
      <c r="K217" s="2">
        <f>TREND(Calibration!$A$2:$A$4,Calibration!$C$2:$C$4,E217)</f>
        <v>413.3075060695669</v>
      </c>
      <c r="L217" s="2">
        <f>TREND(Calibration!$A$2:$A$4,Calibration!$D$2:$D$4,G217)</f>
        <v>573.41070021596875</v>
      </c>
    </row>
    <row r="218" spans="1:12" x14ac:dyDescent="0.25">
      <c r="A218">
        <v>1080083</v>
      </c>
      <c r="B218">
        <v>14.519000050000001</v>
      </c>
      <c r="C218">
        <v>0.66049999000000004</v>
      </c>
      <c r="D218">
        <v>987.77502441000001</v>
      </c>
      <c r="E218">
        <v>1.0677000299999999</v>
      </c>
      <c r="F218">
        <v>1336.3220214800001</v>
      </c>
      <c r="G218">
        <v>1.4878</v>
      </c>
      <c r="H218">
        <v>9.9000003020963209E+37</v>
      </c>
      <c r="J218" s="2">
        <f>TREND(Calibration!$A$2:$A$4,Calibration!$B$2:$B$4,C218)</f>
        <v>421.83819771778815</v>
      </c>
      <c r="K218" s="2">
        <f>TREND(Calibration!$A$2:$A$4,Calibration!$C$2:$C$4,E218)</f>
        <v>412.21513728492477</v>
      </c>
      <c r="L218" s="2">
        <f>TREND(Calibration!$A$2:$A$4,Calibration!$D$2:$D$4,G218)</f>
        <v>572.29766739325794</v>
      </c>
    </row>
    <row r="219" spans="1:12" x14ac:dyDescent="0.25">
      <c r="A219">
        <v>1085084</v>
      </c>
      <c r="B219">
        <v>14.61299992</v>
      </c>
      <c r="C219">
        <v>0.66259997999999998</v>
      </c>
      <c r="D219">
        <v>477.86999512</v>
      </c>
      <c r="E219">
        <v>1.05900002</v>
      </c>
      <c r="F219">
        <v>9.9000003020963209E+37</v>
      </c>
      <c r="G219">
        <v>1.49109995</v>
      </c>
      <c r="H219">
        <v>9.9000003020963209E+37</v>
      </c>
      <c r="J219" s="2">
        <f>TREND(Calibration!$A$2:$A$4,Calibration!$B$2:$B$4,C219)</f>
        <v>423.12627032060675</v>
      </c>
      <c r="K219" s="2">
        <f>TREND(Calibration!$A$2:$A$4,Calibration!$C$2:$C$4,E219)</f>
        <v>408.69523915639985</v>
      </c>
      <c r="L219" s="2">
        <f>TREND(Calibration!$A$2:$A$4,Calibration!$D$2:$D$4,G219)</f>
        <v>573.65803534671829</v>
      </c>
    </row>
    <row r="220" spans="1:12" x14ac:dyDescent="0.25">
      <c r="A220">
        <v>1090082</v>
      </c>
      <c r="B220">
        <v>14.713000299999999</v>
      </c>
      <c r="C220">
        <v>0.66369997999999997</v>
      </c>
      <c r="D220">
        <v>829.83801270000004</v>
      </c>
      <c r="E220">
        <v>1.06599998</v>
      </c>
      <c r="F220">
        <v>9.9000003020963209E+37</v>
      </c>
      <c r="G220">
        <v>1.4878</v>
      </c>
      <c r="H220">
        <v>9.9000003020963209E+37</v>
      </c>
      <c r="J220" s="2">
        <f>TREND(Calibration!$A$2:$A$4,Calibration!$B$2:$B$4,C220)</f>
        <v>423.80097823021606</v>
      </c>
      <c r="K220" s="2">
        <f>TREND(Calibration!$A$2:$A$4,Calibration!$C$2:$C$4,E220)</f>
        <v>411.52732166018427</v>
      </c>
      <c r="L220" s="2">
        <f>TREND(Calibration!$A$2:$A$4,Calibration!$D$2:$D$4,G220)</f>
        <v>572.29766739325794</v>
      </c>
    </row>
    <row r="221" spans="1:12" x14ac:dyDescent="0.25">
      <c r="A221">
        <v>1095084</v>
      </c>
      <c r="B221">
        <v>14.87899971</v>
      </c>
      <c r="C221">
        <v>0.66210002000000001</v>
      </c>
      <c r="D221">
        <v>726.30798340000001</v>
      </c>
      <c r="E221">
        <v>1.06500006</v>
      </c>
      <c r="F221">
        <v>9.9000003020963209E+37</v>
      </c>
      <c r="G221">
        <v>1.48889995</v>
      </c>
      <c r="H221">
        <v>9.9000003020963209E+37</v>
      </c>
      <c r="J221" s="2">
        <f>TREND(Calibration!$A$2:$A$4,Calibration!$B$2:$B$4,C221)</f>
        <v>422.81960944198107</v>
      </c>
      <c r="K221" s="2">
        <f>TREND(Calibration!$A$2:$A$4,Calibration!$C$2:$C$4,E221)</f>
        <v>411.1227685002828</v>
      </c>
      <c r="L221" s="2">
        <f>TREND(Calibration!$A$2:$A$4,Calibration!$D$2:$D$4,G221)</f>
        <v>572.75110963644613</v>
      </c>
    </row>
    <row r="222" spans="1:12" x14ac:dyDescent="0.25">
      <c r="A222">
        <v>1100083</v>
      </c>
      <c r="B222">
        <v>14.989000320000001</v>
      </c>
      <c r="C222">
        <v>0.66259997999999998</v>
      </c>
      <c r="D222">
        <v>813.46997069999998</v>
      </c>
      <c r="E222">
        <v>1.0638999899999999</v>
      </c>
      <c r="F222">
        <v>1295.80895996</v>
      </c>
      <c r="G222">
        <v>1.4904999699999999</v>
      </c>
      <c r="H222">
        <v>9.9000003020963209E+37</v>
      </c>
      <c r="J222" s="2">
        <f>TREND(Calibration!$A$2:$A$4,Calibration!$B$2:$B$4,C222)</f>
        <v>423.12627032060675</v>
      </c>
      <c r="K222" s="2">
        <f>TREND(Calibration!$A$2:$A$4,Calibration!$C$2:$C$4,E222)</f>
        <v>410.67769609987783</v>
      </c>
      <c r="L222" s="2">
        <f>TREND(Calibration!$A$2:$A$4,Calibration!$D$2:$D$4,G222)</f>
        <v>573.41070021596875</v>
      </c>
    </row>
    <row r="223" spans="1:12" x14ac:dyDescent="0.25">
      <c r="A223">
        <v>1105082</v>
      </c>
      <c r="B223">
        <v>15.0340004</v>
      </c>
      <c r="C223">
        <v>0.66210002000000001</v>
      </c>
      <c r="D223">
        <v>524.39202881000006</v>
      </c>
      <c r="E223">
        <v>1.05359995</v>
      </c>
      <c r="F223">
        <v>1188.7209472699999</v>
      </c>
      <c r="G223">
        <v>1.49269998</v>
      </c>
      <c r="H223">
        <v>9.9000003020963209E+37</v>
      </c>
      <c r="J223" s="2">
        <f>TREND(Calibration!$A$2:$A$4,Calibration!$B$2:$B$4,C223)</f>
        <v>422.81960944198107</v>
      </c>
      <c r="K223" s="2">
        <f>TREND(Calibration!$A$2:$A$4,Calibration!$C$2:$C$4,E223)</f>
        <v>406.51044899099725</v>
      </c>
      <c r="L223" s="2">
        <f>TREND(Calibration!$A$2:$A$4,Calibration!$D$2:$D$4,G223)</f>
        <v>574.31763004863058</v>
      </c>
    </row>
    <row r="224" spans="1:12" x14ac:dyDescent="0.25">
      <c r="A224">
        <v>1110084</v>
      </c>
      <c r="B224">
        <v>15.022000309999999</v>
      </c>
      <c r="C224">
        <v>0.65289998000000005</v>
      </c>
      <c r="D224">
        <v>590.39501953000001</v>
      </c>
      <c r="E224">
        <v>1.0633000100000001</v>
      </c>
      <c r="F224">
        <v>1197.6020507799999</v>
      </c>
      <c r="G224">
        <v>1.4894000300000001</v>
      </c>
      <c r="H224">
        <v>9.9000003020963209E+37</v>
      </c>
      <c r="J224" s="2">
        <f>TREND(Calibration!$A$2:$A$4,Calibration!$B$2:$B$4,C224)</f>
        <v>417.17657329950623</v>
      </c>
      <c r="K224" s="2">
        <f>TREND(Calibration!$A$2:$A$4,Calibration!$C$2:$C$4,E224)</f>
        <v>410.43495287554225</v>
      </c>
      <c r="L224" s="2">
        <f>TREND(Calibration!$A$2:$A$4,Calibration!$D$2:$D$4,G224)</f>
        <v>572.95726209517022</v>
      </c>
    </row>
    <row r="225" spans="1:12" x14ac:dyDescent="0.25">
      <c r="A225">
        <v>1115083</v>
      </c>
      <c r="B225">
        <v>14.91800022</v>
      </c>
      <c r="C225">
        <v>0.65020001000000005</v>
      </c>
      <c r="D225">
        <v>717.98999022999999</v>
      </c>
      <c r="E225">
        <v>1.0638999899999999</v>
      </c>
      <c r="F225">
        <v>1008.61499023</v>
      </c>
      <c r="G225">
        <v>1.4900000099999999</v>
      </c>
      <c r="H225">
        <v>9.9000003020963209E+37</v>
      </c>
      <c r="J225" s="2">
        <f>TREND(Calibration!$A$2:$A$4,Calibration!$B$2:$B$4,C225)</f>
        <v>415.52049046795355</v>
      </c>
      <c r="K225" s="2">
        <f>TREND(Calibration!$A$2:$A$4,Calibration!$C$2:$C$4,E225)</f>
        <v>410.67769609987783</v>
      </c>
      <c r="L225" s="2">
        <f>TREND(Calibration!$A$2:$A$4,Calibration!$D$2:$D$4,G225)</f>
        <v>573.20459722591977</v>
      </c>
    </row>
    <row r="226" spans="1:12" x14ac:dyDescent="0.25">
      <c r="A226">
        <v>1120084</v>
      </c>
      <c r="B226">
        <v>14.855999949999999</v>
      </c>
      <c r="C226">
        <v>0.65670002000000005</v>
      </c>
      <c r="D226">
        <v>188.18600463999999</v>
      </c>
      <c r="E226">
        <v>1.06229997</v>
      </c>
      <c r="F226">
        <v>9.9000003020963209E+37</v>
      </c>
      <c r="G226">
        <v>1.48670006</v>
      </c>
      <c r="H226">
        <v>1278.6419677700001</v>
      </c>
      <c r="J226" s="2">
        <f>TREND(Calibration!$A$2:$A$4,Calibration!$B$2:$B$4,C226)</f>
        <v>419.5074069766261</v>
      </c>
      <c r="K226" s="2">
        <f>TREND(Calibration!$A$2:$A$4,Calibration!$C$2:$C$4,E226)</f>
        <v>410.03035116537751</v>
      </c>
      <c r="L226" s="2">
        <f>TREND(Calibration!$A$2:$A$4,Calibration!$D$2:$D$4,G226)</f>
        <v>571.84422927245942</v>
      </c>
    </row>
    <row r="227" spans="1:12" x14ac:dyDescent="0.25">
      <c r="A227">
        <v>1125085</v>
      </c>
      <c r="B227">
        <v>14.72000027</v>
      </c>
      <c r="C227">
        <v>0.65289998000000005</v>
      </c>
      <c r="D227">
        <v>9.9000003020963209E+37</v>
      </c>
      <c r="E227">
        <v>1.0596000000000001</v>
      </c>
      <c r="F227">
        <v>994.74401854999996</v>
      </c>
      <c r="G227">
        <v>1.4861999800000001</v>
      </c>
      <c r="H227">
        <v>9.9000003020963209E+37</v>
      </c>
      <c r="J227" s="2">
        <f>TREND(Calibration!$A$2:$A$4,Calibration!$B$2:$B$4,C227)</f>
        <v>417.17657329950623</v>
      </c>
      <c r="K227" s="2">
        <f>TREND(Calibration!$A$2:$A$4,Calibration!$C$2:$C$4,E227)</f>
        <v>408.93798238073555</v>
      </c>
      <c r="L227" s="2">
        <f>TREND(Calibration!$A$2:$A$4,Calibration!$D$2:$D$4,G227)</f>
        <v>571.63807681373544</v>
      </c>
    </row>
    <row r="228" spans="1:12" x14ac:dyDescent="0.25">
      <c r="A228">
        <v>1130083</v>
      </c>
      <c r="B228">
        <v>14.70400047</v>
      </c>
      <c r="C228">
        <v>0.64800000000000002</v>
      </c>
      <c r="D228">
        <v>792.04498291000004</v>
      </c>
      <c r="E228">
        <v>1.0578999499999999</v>
      </c>
      <c r="F228">
        <v>1071.7569580100001</v>
      </c>
      <c r="G228">
        <v>1.48730004</v>
      </c>
      <c r="H228">
        <v>9.9000003020963209E+37</v>
      </c>
      <c r="J228" s="2">
        <f>TREND(Calibration!$A$2:$A$4,Calibration!$B$2:$B$4,C228)</f>
        <v>414.17106851502655</v>
      </c>
      <c r="K228" s="2">
        <f>TREND(Calibration!$A$2:$A$4,Calibration!$C$2:$C$4,E228)</f>
        <v>408.25016675599494</v>
      </c>
      <c r="L228" s="2">
        <f>TREND(Calibration!$A$2:$A$4,Calibration!$D$2:$D$4,G228)</f>
        <v>572.09156440320908</v>
      </c>
    </row>
    <row r="229" spans="1:12" x14ac:dyDescent="0.25">
      <c r="A229">
        <v>1135151</v>
      </c>
      <c r="B229">
        <v>14.76200008</v>
      </c>
      <c r="C229">
        <v>0.64639997000000005</v>
      </c>
      <c r="D229">
        <v>375.32598876999998</v>
      </c>
      <c r="E229">
        <v>1.0596000000000001</v>
      </c>
      <c r="F229">
        <v>1271.7089843700001</v>
      </c>
      <c r="G229">
        <v>1.4851000299999999</v>
      </c>
      <c r="H229">
        <v>1139.7669677700001</v>
      </c>
      <c r="J229" s="2">
        <f>TREND(Calibration!$A$2:$A$4,Calibration!$B$2:$B$4,C229)</f>
        <v>413.18965679083362</v>
      </c>
      <c r="K229" s="2">
        <f>TREND(Calibration!$A$2:$A$4,Calibration!$C$2:$C$4,E229)</f>
        <v>408.93798238073555</v>
      </c>
      <c r="L229" s="2">
        <f>TREND(Calibration!$A$2:$A$4,Calibration!$D$2:$D$4,G229)</f>
        <v>571.18463457054713</v>
      </c>
    </row>
    <row r="230" spans="1:12" x14ac:dyDescent="0.25">
      <c r="A230">
        <v>1140084</v>
      </c>
      <c r="B230">
        <v>14.803999900000001</v>
      </c>
      <c r="C230">
        <v>0.64800000000000002</v>
      </c>
      <c r="D230">
        <v>806.44897461000005</v>
      </c>
      <c r="E230">
        <v>1.0569000200000001</v>
      </c>
      <c r="F230">
        <v>1071.7669677700001</v>
      </c>
      <c r="G230">
        <v>1.4861999800000001</v>
      </c>
      <c r="H230">
        <v>9.9000003020963209E+37</v>
      </c>
      <c r="J230" s="2">
        <f>TREND(Calibration!$A$2:$A$4,Calibration!$B$2:$B$4,C230)</f>
        <v>414.17106851502655</v>
      </c>
      <c r="K230" s="2">
        <f>TREND(Calibration!$A$2:$A$4,Calibration!$C$2:$C$4,E230)</f>
        <v>407.84560955023818</v>
      </c>
      <c r="L230" s="2">
        <f>TREND(Calibration!$A$2:$A$4,Calibration!$D$2:$D$4,G230)</f>
        <v>571.63807681373544</v>
      </c>
    </row>
    <row r="231" spans="1:12" x14ac:dyDescent="0.25">
      <c r="A231">
        <v>1145083</v>
      </c>
      <c r="B231">
        <v>14.84000015</v>
      </c>
      <c r="C231">
        <v>0.64639997000000005</v>
      </c>
      <c r="D231">
        <v>1112</v>
      </c>
      <c r="E231">
        <v>1.0569000200000001</v>
      </c>
      <c r="F231">
        <v>845.57897949000005</v>
      </c>
      <c r="G231">
        <v>1.49160004</v>
      </c>
      <c r="H231">
        <v>9.9000003020963209E+37</v>
      </c>
      <c r="J231" s="2">
        <f>TREND(Calibration!$A$2:$A$4,Calibration!$B$2:$B$4,C231)</f>
        <v>413.18965679083362</v>
      </c>
      <c r="K231" s="2">
        <f>TREND(Calibration!$A$2:$A$4,Calibration!$C$2:$C$4,E231)</f>
        <v>407.84560955023818</v>
      </c>
      <c r="L231" s="2">
        <f>TREND(Calibration!$A$2:$A$4,Calibration!$D$2:$D$4,G231)</f>
        <v>573.86419192783205</v>
      </c>
    </row>
    <row r="232" spans="1:12" x14ac:dyDescent="0.25">
      <c r="A232">
        <v>1150083</v>
      </c>
      <c r="B232">
        <v>14.79800034</v>
      </c>
      <c r="C232">
        <v>0.64259999999999995</v>
      </c>
      <c r="D232">
        <v>1221.9980468700001</v>
      </c>
      <c r="E232">
        <v>1.05359995</v>
      </c>
      <c r="F232">
        <v>1166.7409668</v>
      </c>
      <c r="G232">
        <v>1.4883999800000001</v>
      </c>
      <c r="H232">
        <v>9.9000003020963209E+37</v>
      </c>
      <c r="J232" s="2">
        <f>TREND(Calibration!$A$2:$A$4,Calibration!$B$2:$B$4,C232)</f>
        <v>410.85886604967158</v>
      </c>
      <c r="K232" s="2">
        <f>TREND(Calibration!$A$2:$A$4,Calibration!$C$2:$C$4,E232)</f>
        <v>406.51044899099725</v>
      </c>
      <c r="L232" s="2">
        <f>TREND(Calibration!$A$2:$A$4,Calibration!$D$2:$D$4,G232)</f>
        <v>572.5450025240076</v>
      </c>
    </row>
    <row r="233" spans="1:12" x14ac:dyDescent="0.25">
      <c r="A233">
        <v>1155083</v>
      </c>
      <c r="B233">
        <v>14.725999829999999</v>
      </c>
      <c r="C233">
        <v>0.64590000999999997</v>
      </c>
      <c r="D233">
        <v>607.79998779000005</v>
      </c>
      <c r="E233">
        <v>1.05309999</v>
      </c>
      <c r="F233">
        <v>9.9000003020963209E+37</v>
      </c>
      <c r="G233">
        <v>1.48670006</v>
      </c>
      <c r="H233">
        <v>9.9000003020963209E+37</v>
      </c>
      <c r="J233" s="2">
        <f>TREND(Calibration!$A$2:$A$4,Calibration!$B$2:$B$4,C233)</f>
        <v>412.88299591220789</v>
      </c>
      <c r="K233" s="2">
        <f>TREND(Calibration!$A$2:$A$4,Calibration!$C$2:$C$4,E233)</f>
        <v>406.30817241104654</v>
      </c>
      <c r="L233" s="2">
        <f>TREND(Calibration!$A$2:$A$4,Calibration!$D$2:$D$4,G233)</f>
        <v>571.84422927245942</v>
      </c>
    </row>
    <row r="234" spans="1:12" x14ac:dyDescent="0.25">
      <c r="A234">
        <v>1160084</v>
      </c>
      <c r="B234">
        <v>14.62899971</v>
      </c>
      <c r="C234">
        <v>0.64429997999999999</v>
      </c>
      <c r="D234">
        <v>542.55499268000005</v>
      </c>
      <c r="E234">
        <v>1.0596000000000001</v>
      </c>
      <c r="F234">
        <v>9.9000003020963209E+37</v>
      </c>
      <c r="G234">
        <v>1.48670006</v>
      </c>
      <c r="H234">
        <v>1192.24902344</v>
      </c>
      <c r="J234" s="2">
        <f>TREND(Calibration!$A$2:$A$4,Calibration!$B$2:$B$4,C234)</f>
        <v>411.90158418801497</v>
      </c>
      <c r="K234" s="2">
        <f>TREND(Calibration!$A$2:$A$4,Calibration!$C$2:$C$4,E234)</f>
        <v>408.93798238073555</v>
      </c>
      <c r="L234" s="2">
        <f>TREND(Calibration!$A$2:$A$4,Calibration!$D$2:$D$4,G234)</f>
        <v>571.84422927245942</v>
      </c>
    </row>
    <row r="235" spans="1:12" x14ac:dyDescent="0.25">
      <c r="A235">
        <v>1165084</v>
      </c>
      <c r="B235">
        <v>14.430999760000001</v>
      </c>
      <c r="C235">
        <v>0.63779998000000004</v>
      </c>
      <c r="D235">
        <v>939.12402343999997</v>
      </c>
      <c r="E235">
        <v>1.0514999599999999</v>
      </c>
      <c r="F235">
        <v>9.9000003020963209E+37</v>
      </c>
      <c r="G235">
        <v>1.48670006</v>
      </c>
      <c r="H235">
        <v>9.9000003020963209E+37</v>
      </c>
      <c r="J235" s="2">
        <f>TREND(Calibration!$A$2:$A$4,Calibration!$B$2:$B$4,C235)</f>
        <v>407.91467381305068</v>
      </c>
      <c r="K235" s="2">
        <f>TREND(Calibration!$A$2:$A$4,Calibration!$C$2:$C$4,E235)</f>
        <v>405.66082343069087</v>
      </c>
      <c r="L235" s="2">
        <f>TREND(Calibration!$A$2:$A$4,Calibration!$D$2:$D$4,G235)</f>
        <v>571.84422927245942</v>
      </c>
    </row>
    <row r="236" spans="1:12" x14ac:dyDescent="0.25">
      <c r="A236">
        <v>1170082</v>
      </c>
      <c r="B236">
        <v>14.30500031</v>
      </c>
      <c r="C236">
        <v>0.64160001</v>
      </c>
      <c r="D236">
        <v>1069.7149658200001</v>
      </c>
      <c r="E236">
        <v>1.04709995</v>
      </c>
      <c r="F236">
        <v>1155.1739502</v>
      </c>
      <c r="G236">
        <v>1.48730004</v>
      </c>
      <c r="H236">
        <v>9.9000003020963209E+37</v>
      </c>
      <c r="J236" s="2">
        <f>TREND(Calibration!$A$2:$A$4,Calibration!$B$2:$B$4,C236)</f>
        <v>410.24550135646228</v>
      </c>
      <c r="K236" s="2">
        <f>TREND(Calibration!$A$2:$A$4,Calibration!$C$2:$C$4,E236)</f>
        <v>403.88064306716359</v>
      </c>
      <c r="L236" s="2">
        <f>TREND(Calibration!$A$2:$A$4,Calibration!$D$2:$D$4,G236)</f>
        <v>572.09156440320908</v>
      </c>
    </row>
    <row r="237" spans="1:12" x14ac:dyDescent="0.25">
      <c r="A237">
        <v>1175083</v>
      </c>
      <c r="B237">
        <v>14.196999549999999</v>
      </c>
      <c r="C237">
        <v>0.64050001000000001</v>
      </c>
      <c r="D237">
        <v>9.9000003020963209E+37</v>
      </c>
      <c r="E237">
        <v>1.04879999</v>
      </c>
      <c r="F237">
        <v>389.53298949999999</v>
      </c>
      <c r="G237">
        <v>1.48730004</v>
      </c>
      <c r="H237">
        <v>9.9000003020963209E+37</v>
      </c>
      <c r="J237" s="2">
        <f>TREND(Calibration!$A$2:$A$4,Calibration!$B$2:$B$4,C237)</f>
        <v>409.57079344685292</v>
      </c>
      <c r="K237" s="2">
        <f>TREND(Calibration!$A$2:$A$4,Calibration!$C$2:$C$4,E237)</f>
        <v>404.56845464604885</v>
      </c>
      <c r="L237" s="2">
        <f>TREND(Calibration!$A$2:$A$4,Calibration!$D$2:$D$4,G237)</f>
        <v>572.09156440320908</v>
      </c>
    </row>
    <row r="238" spans="1:12" x14ac:dyDescent="0.25">
      <c r="A238">
        <v>1180084</v>
      </c>
      <c r="B238">
        <v>14.17500019</v>
      </c>
      <c r="C238">
        <v>0.63829999999999998</v>
      </c>
      <c r="D238">
        <v>9.9000003020963209E+37</v>
      </c>
      <c r="E238">
        <v>1.0465999800000001</v>
      </c>
      <c r="F238">
        <v>-176.92799377</v>
      </c>
      <c r="G238">
        <v>1.48570001</v>
      </c>
      <c r="H238">
        <v>9.9000003020963209E+37</v>
      </c>
      <c r="J238" s="2">
        <f>TREND(Calibration!$A$2:$A$4,Calibration!$B$2:$B$4,C238)</f>
        <v>408.22137149392597</v>
      </c>
      <c r="K238" s="2">
        <f>TREND(Calibration!$A$2:$A$4,Calibration!$C$2:$C$4,E238)</f>
        <v>403.67836244135759</v>
      </c>
      <c r="L238" s="2">
        <f>TREND(Calibration!$A$2:$A$4,Calibration!$D$2:$D$4,G238)</f>
        <v>571.43196970129679</v>
      </c>
    </row>
    <row r="239" spans="1:12" x14ac:dyDescent="0.25">
      <c r="A239">
        <v>1185082</v>
      </c>
      <c r="B239">
        <v>14.227000240000001</v>
      </c>
      <c r="C239">
        <v>0.64429997999999999</v>
      </c>
      <c r="D239">
        <v>1264.7290039100001</v>
      </c>
      <c r="E239">
        <v>1.0449999599999999</v>
      </c>
      <c r="F239">
        <v>34.26499939</v>
      </c>
      <c r="G239">
        <v>1.48570001</v>
      </c>
      <c r="H239">
        <v>9.9000003020963209E+37</v>
      </c>
      <c r="J239" s="2">
        <f>TREND(Calibration!$A$2:$A$4,Calibration!$B$2:$B$4,C239)</f>
        <v>411.90158418801497</v>
      </c>
      <c r="K239" s="2">
        <f>TREND(Calibration!$A$2:$A$4,Calibration!$C$2:$C$4,E239)</f>
        <v>403.03101750685715</v>
      </c>
      <c r="L239" s="2">
        <f>TREND(Calibration!$A$2:$A$4,Calibration!$D$2:$D$4,G239)</f>
        <v>571.43196970129679</v>
      </c>
    </row>
    <row r="240" spans="1:12" x14ac:dyDescent="0.25">
      <c r="A240">
        <v>1190082</v>
      </c>
      <c r="B240">
        <v>14.243000029999999</v>
      </c>
      <c r="C240">
        <v>0.64050001000000001</v>
      </c>
      <c r="D240">
        <v>1314.3850097699999</v>
      </c>
      <c r="E240">
        <v>1.04709995</v>
      </c>
      <c r="F240">
        <v>-106.91999817</v>
      </c>
      <c r="G240">
        <v>1.48730004</v>
      </c>
      <c r="H240">
        <v>9.9000003020963209E+37</v>
      </c>
      <c r="J240" s="2">
        <f>TREND(Calibration!$A$2:$A$4,Calibration!$B$2:$B$4,C240)</f>
        <v>409.57079344685292</v>
      </c>
      <c r="K240" s="2">
        <f>TREND(Calibration!$A$2:$A$4,Calibration!$C$2:$C$4,E240)</f>
        <v>403.88064306716359</v>
      </c>
      <c r="L240" s="2">
        <f>TREND(Calibration!$A$2:$A$4,Calibration!$D$2:$D$4,G240)</f>
        <v>572.09156440320908</v>
      </c>
    </row>
    <row r="241" spans="1:12" x14ac:dyDescent="0.25">
      <c r="A241">
        <v>1195083</v>
      </c>
      <c r="B241">
        <v>14.25899982</v>
      </c>
      <c r="C241">
        <v>0.64700000999999996</v>
      </c>
      <c r="D241">
        <v>557.5</v>
      </c>
      <c r="E241">
        <v>1.0465999800000001</v>
      </c>
      <c r="F241">
        <v>405.47601318</v>
      </c>
      <c r="G241">
        <v>1.48570001</v>
      </c>
      <c r="H241">
        <v>9.9000003020963209E+37</v>
      </c>
      <c r="J241" s="2">
        <f>TREND(Calibration!$A$2:$A$4,Calibration!$B$2:$B$4,C241)</f>
        <v>413.5577038218172</v>
      </c>
      <c r="K241" s="2">
        <f>TREND(Calibration!$A$2:$A$4,Calibration!$C$2:$C$4,E241)</f>
        <v>403.67836244135759</v>
      </c>
      <c r="L241" s="2">
        <f>TREND(Calibration!$A$2:$A$4,Calibration!$D$2:$D$4,G241)</f>
        <v>571.43196970129679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5" sqref="R5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AVERAGE('8F'!$J2:$J32) + Calibration!$C$11</f>
        <v>403.23212486545822</v>
      </c>
      <c r="C3" s="2">
        <f>'8F'!K32</f>
        <v>539.78094982134121</v>
      </c>
      <c r="D3" s="2">
        <f>'8F'!L32</f>
        <v>568.75241646640166</v>
      </c>
      <c r="E3" s="3">
        <f>(C3-B3)/(7*35314.6667/1400)</f>
        <v>0.7733264261892806</v>
      </c>
      <c r="G3" s="3">
        <f>AVERAGE('7F'!$J2:$J32) + Calibration!$C$11</f>
        <v>399.12253676360234</v>
      </c>
      <c r="H3" s="3">
        <f>'7F'!K32</f>
        <v>574.97989469389358</v>
      </c>
      <c r="I3" s="3">
        <f>'7F'!L32</f>
        <v>563.84679346369524</v>
      </c>
      <c r="J3" s="3">
        <f>(H3-G3)/(7*35314.6667/1400)</f>
        <v>0.99594516592332005</v>
      </c>
      <c r="L3" s="3">
        <f>AVERAGE('6F'!$J2:$J32) + Calibration!$C$11</f>
        <v>399.55387218795357</v>
      </c>
      <c r="M3" s="3">
        <f>'6F'!K32</f>
        <v>642.90978845073062</v>
      </c>
      <c r="N3" s="3">
        <f>'6F'!L32</f>
        <v>558.28152629040164</v>
      </c>
      <c r="O3" s="3">
        <f>(M3-L3)/(7*35314.6667/1400)</f>
        <v>1.3782144304523594</v>
      </c>
      <c r="Q3" s="3">
        <f>AVERAGE('5F'!$J146:$J176) + Calibration!$C$11</f>
        <v>397.24878504808589</v>
      </c>
      <c r="R3" s="3">
        <f>'5F'!K176</f>
        <v>709.5855034873598</v>
      </c>
      <c r="S3" s="3">
        <f>'5F'!L176</f>
        <v>553.37590328769534</v>
      </c>
      <c r="T3" s="3">
        <f>(R3-Q3)/(7*35314.6667/1400)</f>
        <v>1.7688781892950662</v>
      </c>
    </row>
    <row r="4" spans="1:20" x14ac:dyDescent="0.25">
      <c r="A4" s="3">
        <f t="shared" ref="A4:A35" si="0">1/12+A3</f>
        <v>2.5833333333333335</v>
      </c>
      <c r="B4" s="3">
        <f>AVERAGE('8F'!$J3:$J33) + Calibration!$C$11</f>
        <v>403.13517309821697</v>
      </c>
      <c r="C4" s="2">
        <f>'8F'!K33</f>
        <v>521.89824121828508</v>
      </c>
      <c r="D4" s="2">
        <f>'8F'!L33</f>
        <v>566.97978894177868</v>
      </c>
      <c r="E4" s="3">
        <f t="shared" ref="E4:E67" si="1">(C4-B4)/(7*35314.6667/1400)</f>
        <v>0.6725991165595121</v>
      </c>
      <c r="G4" s="3">
        <f>AVERAGE('7F'!$J3:$J33) + Calibration!$C$11</f>
        <v>399.19772494673532</v>
      </c>
      <c r="H4" s="3">
        <f>'7F'!K33</f>
        <v>570.36762373487136</v>
      </c>
      <c r="I4" s="3">
        <f>'7F'!L33</f>
        <v>563.39330175183204</v>
      </c>
      <c r="J4" s="3">
        <f t="shared" ref="J4:J67" si="2">(H4-G4)/(7*35314.6667/1400)</f>
        <v>0.96939835362023119</v>
      </c>
      <c r="L4" s="3">
        <f>AVERAGE('6F'!$J3:$J33) + Calibration!$C$11</f>
        <v>399.34018170631782</v>
      </c>
      <c r="M4" s="3">
        <f>'6F'!K33</f>
        <v>632.67376653240592</v>
      </c>
      <c r="N4" s="3">
        <f>'6F'!L33</f>
        <v>558.4876828715154</v>
      </c>
      <c r="O4" s="3">
        <f t="shared" ref="O4:O67" si="3">(M4-L4)/(7*35314.6667/1400)</f>
        <v>1.3214542660604416</v>
      </c>
      <c r="Q4" s="3">
        <f>AVERAGE('5F'!$J147:$J177) + Calibration!$C$11</f>
        <v>397.20525550553049</v>
      </c>
      <c r="R4" s="3">
        <f>'5F'!K177</f>
        <v>716.54437454735057</v>
      </c>
      <c r="S4" s="3">
        <f>'5F'!L177</f>
        <v>553.37590328769534</v>
      </c>
      <c r="T4" s="3">
        <f t="shared" ref="T4:T67" si="4">(R4-Q4)/(7*35314.6667/1400)</f>
        <v>1.808535370046803</v>
      </c>
    </row>
    <row r="5" spans="1:20" x14ac:dyDescent="0.25">
      <c r="A5" s="3">
        <f t="shared" si="0"/>
        <v>2.666666666666667</v>
      </c>
      <c r="B5" s="3">
        <f>AVERAGE('8F'!$J4:$J34) + Calibration!$C$11</f>
        <v>403.06196392637793</v>
      </c>
      <c r="C5" s="2">
        <f>'8F'!K34</f>
        <v>527.36018628787701</v>
      </c>
      <c r="D5" s="2">
        <f>'8F'!L34</f>
        <v>568.09282176448937</v>
      </c>
      <c r="E5" s="3">
        <f t="shared" si="1"/>
        <v>0.70394673928211859</v>
      </c>
      <c r="G5" s="3">
        <f>AVERAGE('7F'!$J4:$J34) + Calibration!$C$11</f>
        <v>399.25114697355957</v>
      </c>
      <c r="H5" s="3">
        <f>'7F'!K34</f>
        <v>589.6258624410267</v>
      </c>
      <c r="I5" s="3">
        <f>'7F'!L34</f>
        <v>562.73371117230943</v>
      </c>
      <c r="J5" s="3">
        <f t="shared" si="2"/>
        <v>1.0781623232336333</v>
      </c>
      <c r="L5" s="3">
        <f>AVERAGE('6F'!$J4:$J34) + Calibration!$C$11</f>
        <v>399.05328324001221</v>
      </c>
      <c r="M5" s="3">
        <f>'6F'!K34</f>
        <v>646.42969062511088</v>
      </c>
      <c r="N5" s="3">
        <f>'6F'!L34</f>
        <v>557.82808816960312</v>
      </c>
      <c r="O5" s="3">
        <f t="shared" si="3"/>
        <v>1.4009839565332702</v>
      </c>
      <c r="Q5" s="3">
        <f>AVERAGE('5F'!$J148:$J178) + Calibration!$C$11</f>
        <v>397.15183347870624</v>
      </c>
      <c r="R5" s="3">
        <f>'5F'!K178</f>
        <v>717.43446270618654</v>
      </c>
      <c r="S5" s="3">
        <f>'5F'!L178</f>
        <v>553.82934553088353</v>
      </c>
      <c r="T5" s="3">
        <f t="shared" si="4"/>
        <v>1.8138788166871203</v>
      </c>
    </row>
    <row r="6" spans="1:20" x14ac:dyDescent="0.25">
      <c r="A6" s="3">
        <f t="shared" si="0"/>
        <v>2.7500000000000004</v>
      </c>
      <c r="B6" s="3">
        <f>AVERAGE('8F'!$J5:$J35) + Calibration!$C$11</f>
        <v>402.98875594170812</v>
      </c>
      <c r="C6" s="2">
        <f>'8F'!K35</f>
        <v>539.78094982134121</v>
      </c>
      <c r="D6" s="2">
        <f>'8F'!L35</f>
        <v>567.39204439055163</v>
      </c>
      <c r="E6" s="3">
        <f t="shared" si="1"/>
        <v>0.77470471428593757</v>
      </c>
      <c r="G6" s="3">
        <f>AVERAGE('7F'!$J5:$J35) + Calibration!$C$11</f>
        <v>399.2729117448373</v>
      </c>
      <c r="H6" s="3">
        <f>'7F'!K35</f>
        <v>580.64406779317301</v>
      </c>
      <c r="I6" s="3">
        <f>'7F'!L35</f>
        <v>562.73371117230943</v>
      </c>
      <c r="J6" s="3">
        <f t="shared" si="2"/>
        <v>1.0271718410319057</v>
      </c>
      <c r="L6" s="3">
        <f>AVERAGE('6F'!$J5:$J35) + Calibration!$C$11</f>
        <v>398.83959256051486</v>
      </c>
      <c r="M6" s="3">
        <f>'6F'!K35</f>
        <v>654.92599882429329</v>
      </c>
      <c r="N6" s="3">
        <f>'6F'!L35</f>
        <v>558.94112099231393</v>
      </c>
      <c r="O6" s="3">
        <f t="shared" si="3"/>
        <v>1.4503118969760991</v>
      </c>
      <c r="Q6" s="3">
        <f>AVERAGE('5F'!$J149:$J179) + Calibration!$C$11</f>
        <v>397.10830373828918</v>
      </c>
      <c r="R6" s="3">
        <f>'5F'!K179</f>
        <v>701.25100926959863</v>
      </c>
      <c r="S6" s="3">
        <f>'5F'!L179</f>
        <v>552.46897757742306</v>
      </c>
      <c r="T6" s="3">
        <f t="shared" si="4"/>
        <v>1.7224724679692895</v>
      </c>
    </row>
    <row r="7" spans="1:20" x14ac:dyDescent="0.25">
      <c r="A7" s="3">
        <f t="shared" si="0"/>
        <v>2.8333333333333339</v>
      </c>
      <c r="B7" s="3">
        <f>AVERAGE('8F'!$J6:$J36) + Calibration!$C$11</f>
        <v>402.87201702945202</v>
      </c>
      <c r="C7" s="2">
        <f>'8F'!K36</f>
        <v>544.8382365387946</v>
      </c>
      <c r="D7" s="2">
        <f>'8F'!L36</f>
        <v>567.39204439055163</v>
      </c>
      <c r="E7" s="3">
        <f t="shared" si="1"/>
        <v>0.80400713230767973</v>
      </c>
      <c r="G7" s="3">
        <f>AVERAGE('7F'!$J6:$J36) + Calibration!$C$11</f>
        <v>399.44307268391759</v>
      </c>
      <c r="H7" s="3">
        <f>'7F'!K36</f>
        <v>573.24017692889595</v>
      </c>
      <c r="I7" s="3">
        <f>'7F'!L36</f>
        <v>562.93986363103352</v>
      </c>
      <c r="J7" s="3">
        <f t="shared" si="2"/>
        <v>0.98427718840669864</v>
      </c>
      <c r="L7" s="3">
        <f>AVERAGE('6F'!$J6:$J36) + Calibration!$C$11</f>
        <v>398.44386984209757</v>
      </c>
      <c r="M7" s="3">
        <f>'6F'!K36</f>
        <v>640.72505088144658</v>
      </c>
      <c r="N7" s="3">
        <f>'6F'!L36</f>
        <v>558.4876828715154</v>
      </c>
      <c r="O7" s="3">
        <f t="shared" si="3"/>
        <v>1.3721278079588897</v>
      </c>
      <c r="Q7" s="3">
        <f>AVERAGE('5F'!$J150:$J180) + Calibration!$C$11</f>
        <v>396.9698012419247</v>
      </c>
      <c r="R7" s="3">
        <f>'5F'!K180</f>
        <v>703.88081923928758</v>
      </c>
      <c r="S7" s="3">
        <f>'5F'!L180</f>
        <v>553.58201040013387</v>
      </c>
      <c r="T7" s="3">
        <f t="shared" si="4"/>
        <v>1.7381504438628206</v>
      </c>
    </row>
    <row r="8" spans="1:20" x14ac:dyDescent="0.25">
      <c r="A8" s="3">
        <f t="shared" si="0"/>
        <v>2.9166666666666674</v>
      </c>
      <c r="B8" s="3">
        <f>AVERAGE('8F'!$J7:$J37) + Calibration!$C$11</f>
        <v>402.78495774647962</v>
      </c>
      <c r="C8" s="2">
        <f>'8F'!K37</f>
        <v>550.7047388141433</v>
      </c>
      <c r="D8" s="2">
        <f>'8F'!L37</f>
        <v>567.18589193182765</v>
      </c>
      <c r="E8" s="3">
        <f t="shared" si="1"/>
        <v>0.83772435019279767</v>
      </c>
      <c r="G8" s="3">
        <f>AVERAGE('7F'!$J7:$J37) + Calibration!$C$11</f>
        <v>399.54991792473555</v>
      </c>
      <c r="H8" s="3">
        <f>'7F'!K37</f>
        <v>589.82818757124062</v>
      </c>
      <c r="I8" s="3">
        <f>'7F'!L37</f>
        <v>561.8267813396476</v>
      </c>
      <c r="J8" s="3">
        <f t="shared" si="2"/>
        <v>1.0776161149299763</v>
      </c>
      <c r="L8" s="3">
        <f>AVERAGE('6F'!$J7:$J37) + Calibration!$C$11</f>
        <v>398.13520640665274</v>
      </c>
      <c r="M8" s="3">
        <f>'6F'!K37</f>
        <v>644.4472296357776</v>
      </c>
      <c r="N8" s="3">
        <f>'6F'!L37</f>
        <v>558.28152629040164</v>
      </c>
      <c r="O8" s="3">
        <f t="shared" si="3"/>
        <v>1.3949559559576692</v>
      </c>
      <c r="Q8" s="3">
        <f>AVERAGE('5F'!$J151:$J181) + Calibration!$C$11</f>
        <v>396.86295600110685</v>
      </c>
      <c r="R8" s="3">
        <f>'5F'!K181</f>
        <v>685.31034760760951</v>
      </c>
      <c r="S8" s="3">
        <f>'5F'!L181</f>
        <v>553.58201040013387</v>
      </c>
      <c r="T8" s="3">
        <f t="shared" si="4"/>
        <v>1.6335841085907949</v>
      </c>
    </row>
    <row r="9" spans="1:20" x14ac:dyDescent="0.25">
      <c r="A9" s="3">
        <f t="shared" si="0"/>
        <v>3.0000000000000009</v>
      </c>
      <c r="B9" s="3">
        <f>AVERAGE('8F'!$J8:$J38) + Calibration!$C$11</f>
        <v>402.79485003288687</v>
      </c>
      <c r="C9" s="2">
        <f>'8F'!K38</f>
        <v>531.72970997670836</v>
      </c>
      <c r="D9" s="2">
        <f>'8F'!L38</f>
        <v>566.97978894177868</v>
      </c>
      <c r="E9" s="3">
        <f t="shared" si="1"/>
        <v>0.73020573032236191</v>
      </c>
      <c r="G9" s="3">
        <f>AVERAGE('7F'!$J8:$J38) + Calibration!$C$11</f>
        <v>399.5934474672909</v>
      </c>
      <c r="H9" s="3">
        <f>'7F'!K38</f>
        <v>592.01292514052466</v>
      </c>
      <c r="I9" s="3">
        <f>'7F'!L38</f>
        <v>562.07416593907226</v>
      </c>
      <c r="J9" s="3">
        <f t="shared" si="2"/>
        <v>1.0897425667802423</v>
      </c>
      <c r="L9" s="3">
        <f>AVERAGE('6F'!$J8:$J38) + Calibration!$C$11</f>
        <v>397.64450974511868</v>
      </c>
      <c r="M9" s="3">
        <f>'6F'!K38</f>
        <v>626.52405843419194</v>
      </c>
      <c r="N9" s="3">
        <f>'6F'!L38</f>
        <v>559.39460858178757</v>
      </c>
      <c r="O9" s="3">
        <f t="shared" si="3"/>
        <v>1.2962294144436779</v>
      </c>
      <c r="Q9" s="3">
        <f>AVERAGE('5F'!$J152:$J182) + Calibration!$C$11</f>
        <v>396.58397100777631</v>
      </c>
      <c r="R9" s="3">
        <f>'5F'!K182</f>
        <v>677.46138838878278</v>
      </c>
      <c r="S9" s="3">
        <f>'5F'!L182</f>
        <v>553.82934553088353</v>
      </c>
      <c r="T9" s="3">
        <f t="shared" si="4"/>
        <v>1.5907125487949541</v>
      </c>
    </row>
    <row r="10" spans="1:20" x14ac:dyDescent="0.25">
      <c r="A10" s="3">
        <f t="shared" si="0"/>
        <v>3.0833333333333344</v>
      </c>
      <c r="B10" s="3">
        <f>AVERAGE('8F'!$J9:$J39) + Calibration!$C$11</f>
        <v>402.93335371642075</v>
      </c>
      <c r="C10" s="2">
        <f>'8F'!K39</f>
        <v>537.83895143053746</v>
      </c>
      <c r="D10" s="2">
        <f>'8F'!L39</f>
        <v>565.86675611906787</v>
      </c>
      <c r="E10" s="3">
        <f t="shared" si="1"/>
        <v>0.76402022343943965</v>
      </c>
      <c r="G10" s="3">
        <f>AVERAGE('7F'!$J9:$J39) + Calibration!$C$11</f>
        <v>399.60334094086761</v>
      </c>
      <c r="H10" s="3">
        <f>'7F'!K39</f>
        <v>602.93676268359002</v>
      </c>
      <c r="I10" s="3">
        <f>'7F'!L39</f>
        <v>562.5276040598709</v>
      </c>
      <c r="J10" s="3">
        <f t="shared" si="2"/>
        <v>1.1515522628037285</v>
      </c>
      <c r="L10" s="3">
        <f>AVERAGE('6F'!$J9:$J39) + Calibration!$C$11</f>
        <v>397.31210133993301</v>
      </c>
      <c r="M10" s="3">
        <f>'6F'!K39</f>
        <v>633.07837228842584</v>
      </c>
      <c r="N10" s="3">
        <f>'6F'!L39</f>
        <v>558.4876828715154</v>
      </c>
      <c r="O10" s="3">
        <f t="shared" si="3"/>
        <v>1.3352314660157492</v>
      </c>
      <c r="Q10" s="3">
        <f>AVERAGE('5F'!$J153:$J183) + Calibration!$C$11</f>
        <v>396.44546732424249</v>
      </c>
      <c r="R10" s="3">
        <f>'5F'!K183</f>
        <v>693.19977347082113</v>
      </c>
      <c r="S10" s="3">
        <f>'5F'!L183</f>
        <v>553.37590328769534</v>
      </c>
      <c r="T10" s="3">
        <f t="shared" si="4"/>
        <v>1.6806292335562585</v>
      </c>
    </row>
    <row r="11" spans="1:20" x14ac:dyDescent="0.25">
      <c r="A11" s="3">
        <f t="shared" si="0"/>
        <v>3.1666666666666679</v>
      </c>
      <c r="B11" s="3">
        <f>AVERAGE('8F'!$J10:$J40) + Calibration!$C$11</f>
        <v>403.09362217123225</v>
      </c>
      <c r="C11" s="2">
        <f>'8F'!K40</f>
        <v>530.63729264180313</v>
      </c>
      <c r="D11" s="2">
        <f>'8F'!L40</f>
        <v>565.61942098831832</v>
      </c>
      <c r="E11" s="3">
        <f t="shared" si="1"/>
        <v>0.72232691053867915</v>
      </c>
      <c r="G11" s="3">
        <f>AVERAGE('7F'!$J10:$J40) + Calibration!$C$11</f>
        <v>399.55981120045055</v>
      </c>
      <c r="H11" s="3">
        <f>'7F'!K40</f>
        <v>603.58406311368242</v>
      </c>
      <c r="I11" s="3">
        <f>'7F'!L40</f>
        <v>562.5276040598709</v>
      </c>
      <c r="J11" s="3">
        <f t="shared" si="2"/>
        <v>1.1554646891979974</v>
      </c>
      <c r="L11" s="3">
        <f>AVERAGE('6F'!$J10:$J40) + Calibration!$C$11</f>
        <v>397.00145909105589</v>
      </c>
      <c r="M11" s="3">
        <f>'6F'!K40</f>
        <v>630.24628573878613</v>
      </c>
      <c r="N11" s="3">
        <f>'6F'!L40</f>
        <v>558.4876828715154</v>
      </c>
      <c r="O11" s="3">
        <f t="shared" si="3"/>
        <v>1.3209515957160667</v>
      </c>
      <c r="Q11" s="3">
        <f>AVERAGE('5F'!$J154:$J184) + Calibration!$C$11</f>
        <v>396.39204391238729</v>
      </c>
      <c r="R11" s="3">
        <f>'5F'!K184</f>
        <v>693.19977347082113</v>
      </c>
      <c r="S11" s="3">
        <f>'5F'!L184</f>
        <v>552.71631270817272</v>
      </c>
      <c r="T11" s="3">
        <f t="shared" si="4"/>
        <v>1.6809317900680274</v>
      </c>
    </row>
    <row r="12" spans="1:20" x14ac:dyDescent="0.25">
      <c r="A12" s="3">
        <f t="shared" si="0"/>
        <v>3.2500000000000013</v>
      </c>
      <c r="B12" s="3">
        <f>AVERAGE('8F'!$J11:$J41) + Calibration!$C$11</f>
        <v>403.17870264077243</v>
      </c>
      <c r="C12" s="2">
        <f>'8F'!K41</f>
        <v>525.58000187849439</v>
      </c>
      <c r="D12" s="2">
        <f>'8F'!L41</f>
        <v>565.61942098831832</v>
      </c>
      <c r="E12" s="3">
        <f t="shared" si="1"/>
        <v>0.6932037630570187</v>
      </c>
      <c r="G12" s="3">
        <f>AVERAGE('7F'!$J11:$J41) + Calibration!$C$11</f>
        <v>399.74184462440144</v>
      </c>
      <c r="H12" s="3">
        <f>'7F'!K41</f>
        <v>584.3662425016488</v>
      </c>
      <c r="I12" s="3">
        <f>'7F'!L41</f>
        <v>562.28026892912123</v>
      </c>
      <c r="J12" s="3">
        <f t="shared" si="2"/>
        <v>1.0455961510023106</v>
      </c>
      <c r="L12" s="3">
        <f>AVERAGE('6F'!$J11:$J41) + Calibration!$C$11</f>
        <v>396.91637862151572</v>
      </c>
      <c r="M12" s="3">
        <f>'6F'!K41</f>
        <v>629.59893675843057</v>
      </c>
      <c r="N12" s="3">
        <f>'6F'!L41</f>
        <v>557.82808816960312</v>
      </c>
      <c r="O12" s="3">
        <f t="shared" si="3"/>
        <v>1.3177672614812748</v>
      </c>
      <c r="Q12" s="3">
        <f>AVERAGE('5F'!$J155:$J185) + Calibration!$C$11</f>
        <v>396.39204391238729</v>
      </c>
      <c r="R12" s="3">
        <f>'5F'!K185</f>
        <v>684.86532780332311</v>
      </c>
      <c r="S12" s="3">
        <f>'5F'!L185</f>
        <v>552.46897757742306</v>
      </c>
      <c r="T12" s="3">
        <f t="shared" si="4"/>
        <v>1.633730746160126</v>
      </c>
    </row>
    <row r="13" spans="1:20" x14ac:dyDescent="0.25">
      <c r="A13" s="3">
        <f t="shared" si="0"/>
        <v>3.3333333333333348</v>
      </c>
      <c r="B13" s="3">
        <f>AVERAGE('8F'!$J12:$J42) + Calibration!$C$11</f>
        <v>403.22223218332795</v>
      </c>
      <c r="C13" s="2">
        <f>'8F'!K42</f>
        <v>554.87198592302389</v>
      </c>
      <c r="D13" s="2">
        <f>'8F'!L42</f>
        <v>565.61942098831832</v>
      </c>
      <c r="E13" s="3">
        <f t="shared" si="1"/>
        <v>0.85884856299490953</v>
      </c>
      <c r="G13" s="3">
        <f>AVERAGE('7F'!$J12:$J42) + Calibration!$C$11</f>
        <v>399.88034712076586</v>
      </c>
      <c r="H13" s="3">
        <f>'7F'!K42</f>
        <v>580.23951058741625</v>
      </c>
      <c r="I13" s="3">
        <f>'7F'!L42</f>
        <v>562.07416593907226</v>
      </c>
      <c r="J13" s="3">
        <f t="shared" si="2"/>
        <v>1.0214405532908533</v>
      </c>
      <c r="L13" s="3">
        <f>AVERAGE('6F'!$J12:$J42) + Calibration!$C$11</f>
        <v>396.73434539542654</v>
      </c>
      <c r="M13" s="3">
        <f>'6F'!K42</f>
        <v>638.98533311644894</v>
      </c>
      <c r="N13" s="3">
        <f>'6F'!L42</f>
        <v>559.39460858178757</v>
      </c>
      <c r="O13" s="3">
        <f t="shared" si="3"/>
        <v>1.3719568120461541</v>
      </c>
      <c r="Q13" s="3">
        <f>AVERAGE('5F'!$J156:$J186) + Calibration!$C$11</f>
        <v>396.44546712638095</v>
      </c>
      <c r="R13" s="3">
        <f>'5F'!K186</f>
        <v>696.67920495496116</v>
      </c>
      <c r="S13" s="3">
        <f>'5F'!L186</f>
        <v>552.05671800626055</v>
      </c>
      <c r="T13" s="3">
        <f t="shared" si="4"/>
        <v>1.7003345402015655</v>
      </c>
    </row>
    <row r="14" spans="1:20" x14ac:dyDescent="0.25">
      <c r="A14" s="3">
        <f t="shared" si="0"/>
        <v>3.4166666666666683</v>
      </c>
      <c r="B14" s="3">
        <f>AVERAGE('8F'!$J13:$J43) + Calibration!$C$11</f>
        <v>403.34886338199118</v>
      </c>
      <c r="C14" s="2">
        <f>'8F'!K43</f>
        <v>571.05539080934852</v>
      </c>
      <c r="D14" s="2">
        <f>'8F'!L43</f>
        <v>564.5063386969324</v>
      </c>
      <c r="E14" s="3">
        <f t="shared" si="1"/>
        <v>0.94978400250543682</v>
      </c>
      <c r="G14" s="3">
        <f>AVERAGE('7F'!$J13:$J43) + Calibration!$C$11</f>
        <v>399.93376914759011</v>
      </c>
      <c r="H14" s="3">
        <f>'7F'!K43</f>
        <v>576.96235568322697</v>
      </c>
      <c r="I14" s="3">
        <f>'7F'!L43</f>
        <v>562.93986363103352</v>
      </c>
      <c r="J14" s="3">
        <f t="shared" si="2"/>
        <v>1.002578266075703</v>
      </c>
      <c r="L14" s="3">
        <f>AVERAGE('6F'!$J13:$J43) + Calibration!$C$11</f>
        <v>396.50086895594524</v>
      </c>
      <c r="M14" s="3">
        <f>'6F'!K43</f>
        <v>615.39799286143909</v>
      </c>
      <c r="N14" s="3">
        <f>'6F'!L43</f>
        <v>558.73501800226495</v>
      </c>
      <c r="O14" s="3">
        <f t="shared" si="3"/>
        <v>1.2396952561667181</v>
      </c>
      <c r="Q14" s="3">
        <f>AVERAGE('5F'!$J157:$J187) + Calibration!$C$11</f>
        <v>396.4553594127882</v>
      </c>
      <c r="R14" s="3">
        <f>'5F'!K187</f>
        <v>710.88015289780787</v>
      </c>
      <c r="S14" s="3">
        <f>'5F'!L187</f>
        <v>552.46897757742306</v>
      </c>
      <c r="T14" s="3">
        <f t="shared" si="4"/>
        <v>1.7807037294508552</v>
      </c>
    </row>
    <row r="15" spans="1:20" x14ac:dyDescent="0.25">
      <c r="A15" s="3">
        <f t="shared" si="0"/>
        <v>3.5000000000000018</v>
      </c>
      <c r="B15" s="3">
        <f>AVERAGE('8F'!$J14:$J44) + Calibration!$C$11</f>
        <v>403.31522711515083</v>
      </c>
      <c r="C15" s="2">
        <f>'8F'!K44</f>
        <v>548.96502104914555</v>
      </c>
      <c r="D15" s="2">
        <f>'8F'!L44</f>
        <v>564.95982628640604</v>
      </c>
      <c r="E15" s="3">
        <f t="shared" si="1"/>
        <v>0.82486857469899155</v>
      </c>
      <c r="G15" s="3">
        <f>AVERAGE('7F'!$J14:$J44) + Calibration!$C$11</f>
        <v>399.9555339188679</v>
      </c>
      <c r="H15" s="3">
        <f>'7F'!K44</f>
        <v>579.55169900853105</v>
      </c>
      <c r="I15" s="3">
        <f>'7F'!L44</f>
        <v>563.18719876178318</v>
      </c>
      <c r="J15" s="3">
        <f t="shared" si="2"/>
        <v>1.0171194116900055</v>
      </c>
      <c r="L15" s="3">
        <f>AVERAGE('6F'!$J14:$J44) + Calibration!$C$11</f>
        <v>396.34060149044154</v>
      </c>
      <c r="M15" s="3">
        <f>'6F'!K44</f>
        <v>628.50656797378849</v>
      </c>
      <c r="N15" s="3">
        <f>'6F'!L44</f>
        <v>559.39460858178757</v>
      </c>
      <c r="O15" s="3">
        <f t="shared" si="3"/>
        <v>1.3148416121585365</v>
      </c>
      <c r="Q15" s="3">
        <f>AVERAGE('5F'!$J158:$J188) + Calibration!$C$11</f>
        <v>396.46525308422639</v>
      </c>
      <c r="R15" s="3">
        <f>'5F'!K188</f>
        <v>685.75541596215908</v>
      </c>
      <c r="S15" s="3">
        <f>'5F'!L188</f>
        <v>553.16980029764636</v>
      </c>
      <c r="T15" s="3">
        <f t="shared" si="4"/>
        <v>1.6383570335547448</v>
      </c>
    </row>
    <row r="16" spans="1:20" x14ac:dyDescent="0.25">
      <c r="A16" s="3">
        <f t="shared" si="0"/>
        <v>3.5833333333333353</v>
      </c>
      <c r="B16" s="3">
        <f>AVERAGE('8F'!$J15:$J45) + Calibration!$C$11</f>
        <v>403.34688417283576</v>
      </c>
      <c r="C16" s="2">
        <f>'8F'!K45</f>
        <v>544.3932167345082</v>
      </c>
      <c r="D16" s="2">
        <f>'8F'!L45</f>
        <v>564.5063386969324</v>
      </c>
      <c r="E16" s="3">
        <f t="shared" si="1"/>
        <v>0.79879747278867808</v>
      </c>
      <c r="G16" s="3">
        <f>AVERAGE('7F'!$J15:$J45) + Calibration!$C$11</f>
        <v>399.80515893763305</v>
      </c>
      <c r="H16" s="3">
        <f>'7F'!K45</f>
        <v>569.27520639996601</v>
      </c>
      <c r="I16" s="3">
        <f>'7F'!L45</f>
        <v>562.28026892912123</v>
      </c>
      <c r="J16" s="3">
        <f t="shared" si="2"/>
        <v>0.95977146776997868</v>
      </c>
      <c r="L16" s="3">
        <f>AVERAGE('6F'!$J15:$J45) + Calibration!$C$11</f>
        <v>396.22386257818539</v>
      </c>
      <c r="M16" s="3">
        <f>'6F'!K45</f>
        <v>644.00216128122793</v>
      </c>
      <c r="N16" s="3">
        <f>'6F'!L45</f>
        <v>558.28152629040164</v>
      </c>
      <c r="O16" s="3">
        <f t="shared" si="3"/>
        <v>1.40326001549403</v>
      </c>
      <c r="Q16" s="3">
        <f>AVERAGE('5F'!$J159:$J189) + Calibration!$C$11</f>
        <v>396.47514655780299</v>
      </c>
      <c r="R16" s="3">
        <f>'5F'!K189</f>
        <v>697.56929715965248</v>
      </c>
      <c r="S16" s="3">
        <f>'5F'!L189</f>
        <v>552.9224156982217</v>
      </c>
      <c r="T16" s="3">
        <f t="shared" si="4"/>
        <v>1.7052073755058232</v>
      </c>
    </row>
    <row r="17" spans="1:20" x14ac:dyDescent="0.25">
      <c r="A17" s="3">
        <f t="shared" si="0"/>
        <v>3.6666666666666687</v>
      </c>
      <c r="B17" s="3">
        <f>AVERAGE('8F'!$J16:$J46) + Calibration!$C$11</f>
        <v>403.42207116879933</v>
      </c>
      <c r="C17" s="2">
        <f>'8F'!K46</f>
        <v>536.94886327170138</v>
      </c>
      <c r="D17" s="2">
        <f>'8F'!L46</f>
        <v>567.18589193182765</v>
      </c>
      <c r="E17" s="3">
        <f t="shared" si="1"/>
        <v>0.75621153804009733</v>
      </c>
      <c r="G17" s="3">
        <f>AVERAGE('7F'!$J16:$J46) + Calibration!$C$11</f>
        <v>399.7082059832224</v>
      </c>
      <c r="H17" s="3">
        <f>'7F'!K46</f>
        <v>579.79444223286657</v>
      </c>
      <c r="I17" s="3">
        <f>'7F'!L46</f>
        <v>563.39330175183204</v>
      </c>
      <c r="J17" s="3">
        <f t="shared" si="2"/>
        <v>1.0198948656629636</v>
      </c>
      <c r="L17" s="3">
        <f>AVERAGE('6F'!$J16:$J46) + Calibration!$C$11</f>
        <v>396.07348759695054</v>
      </c>
      <c r="M17" s="3">
        <f>'6F'!K46</f>
        <v>608.19633002684952</v>
      </c>
      <c r="N17" s="3">
        <f>'6F'!L46</f>
        <v>558.4876828715154</v>
      </c>
      <c r="O17" s="3">
        <f t="shared" si="3"/>
        <v>1.2013299982802836</v>
      </c>
      <c r="Q17" s="3">
        <f>AVERAGE('5F'!$J160:$J190) + Calibration!$C$11</f>
        <v>396.62552153903789</v>
      </c>
      <c r="R17" s="3">
        <f>'5F'!K190</f>
        <v>695.38455959036833</v>
      </c>
      <c r="S17" s="3">
        <f>'5F'!L190</f>
        <v>554.4889402327957</v>
      </c>
      <c r="T17" s="3">
        <f t="shared" si="4"/>
        <v>1.6919827707241559</v>
      </c>
    </row>
    <row r="18" spans="1:20" x14ac:dyDescent="0.25">
      <c r="A18" s="3">
        <f t="shared" si="0"/>
        <v>3.7500000000000022</v>
      </c>
      <c r="B18" s="3">
        <f>AVERAGE('8F'!$J17:$J47) + Calibration!$C$11</f>
        <v>403.20838068716353</v>
      </c>
      <c r="C18" s="2">
        <f>'8F'!K47</f>
        <v>535.65416531099015</v>
      </c>
      <c r="D18" s="2">
        <f>'8F'!L47</f>
        <v>565.61942098831832</v>
      </c>
      <c r="E18" s="3">
        <f t="shared" si="1"/>
        <v>0.75008939344641534</v>
      </c>
      <c r="G18" s="3">
        <f>AVERAGE('7F'!$J17:$J47) + Calibration!$C$11</f>
        <v>399.48462183014834</v>
      </c>
      <c r="H18" s="3">
        <f>'7F'!K47</f>
        <v>566.68586307466194</v>
      </c>
      <c r="I18" s="3">
        <f>'7F'!L47</f>
        <v>563.18719876178318</v>
      </c>
      <c r="J18" s="3">
        <f t="shared" si="2"/>
        <v>0.94692238023876685</v>
      </c>
      <c r="L18" s="3">
        <f>AVERAGE('6F'!$J17:$J47) + Calibration!$C$11</f>
        <v>395.97851345597212</v>
      </c>
      <c r="M18" s="3">
        <f>'6F'!K47</f>
        <v>625.67443287388551</v>
      </c>
      <c r="N18" s="3">
        <f>'6F'!L47</f>
        <v>558.73501800226495</v>
      </c>
      <c r="O18" s="3">
        <f t="shared" si="3"/>
        <v>1.3008528233846441</v>
      </c>
      <c r="Q18" s="3">
        <f>AVERAGE('5F'!$J161:$J191) + Calibration!$C$11</f>
        <v>396.93616497508435</v>
      </c>
      <c r="R18" s="3">
        <f>'5F'!K191</f>
        <v>689.67987129644087</v>
      </c>
      <c r="S18" s="3">
        <f>'5F'!L191</f>
        <v>554.28283312035717</v>
      </c>
      <c r="T18" s="3">
        <f t="shared" si="4"/>
        <v>1.6579157255438941</v>
      </c>
    </row>
    <row r="19" spans="1:20" x14ac:dyDescent="0.25">
      <c r="A19" s="3">
        <f t="shared" si="0"/>
        <v>3.8333333333333357</v>
      </c>
      <c r="B19" s="3">
        <f>AVERAGE('8F'!$J18:$J48) + Calibration!$C$11</f>
        <v>403.01645497680545</v>
      </c>
      <c r="C19" s="2">
        <f>'8F'!K48</f>
        <v>537.59615965593855</v>
      </c>
      <c r="D19" s="2">
        <f>'8F'!L48</f>
        <v>566.97978894177868</v>
      </c>
      <c r="E19" s="3">
        <f t="shared" si="1"/>
        <v>0.76217457082291018</v>
      </c>
      <c r="G19" s="3">
        <f>AVERAGE('7F'!$J18:$J48) + Calibration!$C$11</f>
        <v>399.43119980332409</v>
      </c>
      <c r="H19" s="3">
        <f>'7F'!K48</f>
        <v>571.05539080934852</v>
      </c>
      <c r="I19" s="3">
        <f>'7F'!L48</f>
        <v>562.93986363103352</v>
      </c>
      <c r="J19" s="3">
        <f t="shared" si="2"/>
        <v>0.97197117823017376</v>
      </c>
      <c r="L19" s="3">
        <f>AVERAGE('6F'!$J18:$J48) + Calibration!$C$11</f>
        <v>395.94487718913172</v>
      </c>
      <c r="M19" s="3">
        <f>'6F'!K48</f>
        <v>635.26310985770999</v>
      </c>
      <c r="N19" s="3">
        <f>'6F'!L48</f>
        <v>559.6007156942261</v>
      </c>
      <c r="O19" s="3">
        <f t="shared" si="3"/>
        <v>1.3553475370536527</v>
      </c>
      <c r="Q19" s="3">
        <f>AVERAGE('5F'!$J162:$J192) + Calibration!$C$11</f>
        <v>397.1498554567201</v>
      </c>
      <c r="R19" s="3">
        <f>'5F'!K192</f>
        <v>689.92261856663174</v>
      </c>
      <c r="S19" s="3">
        <f>'5F'!L192</f>
        <v>554.03549798960762</v>
      </c>
      <c r="T19" s="3">
        <f t="shared" si="4"/>
        <v>1.6580802848687886</v>
      </c>
    </row>
    <row r="20" spans="1:20" x14ac:dyDescent="0.25">
      <c r="A20" s="3">
        <f t="shared" si="0"/>
        <v>3.9166666666666692</v>
      </c>
      <c r="B20" s="3">
        <f>AVERAGE('8F'!$J19:$J49) + Calibration!$C$11</f>
        <v>402.79089181243762</v>
      </c>
      <c r="C20" s="2">
        <f>'8F'!K49</f>
        <v>567.98056103537317</v>
      </c>
      <c r="D20" s="2">
        <f>'8F'!L49</f>
        <v>566.07285910911685</v>
      </c>
      <c r="E20" s="3">
        <f t="shared" si="1"/>
        <v>0.93553010496307776</v>
      </c>
      <c r="G20" s="3">
        <f>AVERAGE('7F'!$J19:$J49) + Calibration!$C$11</f>
        <v>399.34611933378386</v>
      </c>
      <c r="H20" s="3">
        <f>'7F'!K49</f>
        <v>582.82885391272032</v>
      </c>
      <c r="I20" s="3">
        <f>'7F'!L49</f>
        <v>562.93986363103352</v>
      </c>
      <c r="J20" s="3">
        <f t="shared" si="2"/>
        <v>1.0391304901027789</v>
      </c>
      <c r="L20" s="3">
        <f>AVERAGE('6F'!$J19:$J49) + Calibration!$C$11</f>
        <v>395.86969039102974</v>
      </c>
      <c r="M20" s="3">
        <f>'6F'!K49</f>
        <v>629.59893675843057</v>
      </c>
      <c r="N20" s="3">
        <f>'6F'!L49</f>
        <v>559.39460858178757</v>
      </c>
      <c r="O20" s="3">
        <f t="shared" si="3"/>
        <v>1.3236950434953465</v>
      </c>
      <c r="Q20" s="3">
        <f>AVERAGE('5F'!$J163:$J193) + Calibration!$C$11</f>
        <v>397.44862640789609</v>
      </c>
      <c r="R20" s="3">
        <f>'5F'!K193</f>
        <v>695.14176781576953</v>
      </c>
      <c r="S20" s="3">
        <f>'5F'!L193</f>
        <v>554.03549798960762</v>
      </c>
      <c r="T20" s="3">
        <f t="shared" si="4"/>
        <v>1.6859462043733429</v>
      </c>
    </row>
    <row r="21" spans="1:20" x14ac:dyDescent="0.25">
      <c r="A21" s="3">
        <f t="shared" si="0"/>
        <v>4.0000000000000027</v>
      </c>
      <c r="B21" s="3">
        <f>AVERAGE('8F'!$J20:$J50) + Calibration!$C$11</f>
        <v>402.39516909402039</v>
      </c>
      <c r="C21" s="2">
        <f>'8F'!K50</f>
        <v>562.31633938583059</v>
      </c>
      <c r="D21" s="2">
        <f>'8F'!L50</f>
        <v>566.52629722991537</v>
      </c>
      <c r="E21" s="3">
        <f t="shared" si="1"/>
        <v>0.90569264974436348</v>
      </c>
      <c r="G21" s="3">
        <f>AVERAGE('7F'!$J20:$J50) + Calibration!$C$11</f>
        <v>399.23927409296601</v>
      </c>
      <c r="H21" s="3">
        <f>'7F'!K50</f>
        <v>590.9205563558827</v>
      </c>
      <c r="I21" s="3">
        <f>'7F'!L50</f>
        <v>563.6406368825817</v>
      </c>
      <c r="J21" s="3">
        <f t="shared" si="2"/>
        <v>1.0855618935399249</v>
      </c>
      <c r="L21" s="3">
        <f>AVERAGE('6F'!$J20:$J50) + Calibration!$C$11</f>
        <v>395.82616065061279</v>
      </c>
      <c r="M21" s="3">
        <f>'6F'!K50</f>
        <v>626.96912678874151</v>
      </c>
      <c r="N21" s="3">
        <f>'6F'!L50</f>
        <v>559.39460858178757</v>
      </c>
      <c r="O21" s="3">
        <f t="shared" si="3"/>
        <v>1.3090479833871895</v>
      </c>
      <c r="Q21" s="3">
        <f>AVERAGE('5F'!$J164:$J194) + Calibration!$C$11</f>
        <v>397.70584662994889</v>
      </c>
      <c r="R21" s="3">
        <f>'5F'!K194</f>
        <v>707.60299394776325</v>
      </c>
      <c r="S21" s="3">
        <f>'5F'!L194</f>
        <v>554.28283312035717</v>
      </c>
      <c r="T21" s="3">
        <f t="shared" si="4"/>
        <v>1.7550619970473307</v>
      </c>
    </row>
    <row r="22" spans="1:20" x14ac:dyDescent="0.25">
      <c r="A22" s="3">
        <f t="shared" si="0"/>
        <v>4.0833333333333357</v>
      </c>
      <c r="B22" s="3">
        <f>AVERAGE('8F'!$J21:$J51) + Calibration!$C$11</f>
        <v>402.00142400186604</v>
      </c>
      <c r="C22" s="2">
        <f>'8F'!K51</f>
        <v>540.02369304567674</v>
      </c>
      <c r="D22" s="2">
        <f>'8F'!L51</f>
        <v>566.52629722991537</v>
      </c>
      <c r="E22" s="3">
        <f t="shared" si="1"/>
        <v>0.78167108423430587</v>
      </c>
      <c r="G22" s="3">
        <f>AVERAGE('7F'!$J21:$J51) + Calibration!$C$11</f>
        <v>399.07900682532386</v>
      </c>
      <c r="H22" s="3">
        <f>'7F'!K51</f>
        <v>607.75131022256301</v>
      </c>
      <c r="I22" s="3">
        <f>'7F'!L51</f>
        <v>562.93986363103352</v>
      </c>
      <c r="J22" s="3">
        <f t="shared" si="2"/>
        <v>1.1817883213788856</v>
      </c>
      <c r="L22" s="3">
        <f>AVERAGE('6F'!$J21:$J51) + Calibration!$C$11</f>
        <v>395.81428816574225</v>
      </c>
      <c r="M22" s="3">
        <f>'6F'!K51</f>
        <v>632.43102330807017</v>
      </c>
      <c r="N22" s="3">
        <f>'6F'!L51</f>
        <v>558.4876828715154</v>
      </c>
      <c r="O22" s="3">
        <f t="shared" si="3"/>
        <v>1.3400479588404435</v>
      </c>
      <c r="Q22" s="3">
        <f>AVERAGE('5F'!$J165:$J195) + Calibration!$C$11</f>
        <v>397.93932326729168</v>
      </c>
      <c r="R22" s="3">
        <f>'5F'!K195</f>
        <v>688.83024573613443</v>
      </c>
      <c r="S22" s="3">
        <f>'5F'!L195</f>
        <v>554.28283312035717</v>
      </c>
      <c r="T22" s="3">
        <f t="shared" si="4"/>
        <v>1.6474227263135559</v>
      </c>
    </row>
    <row r="23" spans="1:20" x14ac:dyDescent="0.25">
      <c r="A23" s="3">
        <f t="shared" si="0"/>
        <v>4.1666666666666687</v>
      </c>
      <c r="B23" s="3">
        <f>AVERAGE('8F'!$J22:$J52) + Calibration!$C$11</f>
        <v>401.61757258114994</v>
      </c>
      <c r="C23" s="2">
        <f>'8F'!K52</f>
        <v>550.05743838405078</v>
      </c>
      <c r="D23" s="2">
        <f>'8F'!L52</f>
        <v>568.29892475453835</v>
      </c>
      <c r="E23" s="3">
        <f t="shared" si="1"/>
        <v>0.84066978212710031</v>
      </c>
      <c r="G23" s="3">
        <f>AVERAGE('7F'!$J22:$J52) + Calibration!$C$11</f>
        <v>399.04734976763888</v>
      </c>
      <c r="H23" s="3">
        <f>'7F'!K52</f>
        <v>592.25566836486041</v>
      </c>
      <c r="I23" s="3">
        <f>'7F'!L52</f>
        <v>562.93986363103352</v>
      </c>
      <c r="J23" s="3">
        <f t="shared" si="2"/>
        <v>1.0942100642689714</v>
      </c>
      <c r="L23" s="3">
        <f>AVERAGE('6F'!$J22:$J52) + Calibration!$C$11</f>
        <v>395.90134764657631</v>
      </c>
      <c r="M23" s="3">
        <f>'6F'!K52</f>
        <v>666.73987597593134</v>
      </c>
      <c r="N23" s="3">
        <f>'6F'!L52</f>
        <v>559.1472239823629</v>
      </c>
      <c r="O23" s="3">
        <f t="shared" si="3"/>
        <v>1.5338586125144147</v>
      </c>
      <c r="Q23" s="3">
        <f>AVERAGE('5F'!$J166:$J196) + Calibration!$C$11</f>
        <v>398.21830845848376</v>
      </c>
      <c r="R23" s="3">
        <f>'5F'!K196</f>
        <v>694.04939903112756</v>
      </c>
      <c r="S23" s="3">
        <f>'5F'!L196</f>
        <v>554.03549798960762</v>
      </c>
      <c r="T23" s="3">
        <f t="shared" si="4"/>
        <v>1.6754007227973853</v>
      </c>
    </row>
    <row r="24" spans="1:20" x14ac:dyDescent="0.25">
      <c r="A24" s="3">
        <f t="shared" si="0"/>
        <v>4.2500000000000018</v>
      </c>
      <c r="B24" s="3">
        <f>AVERAGE('8F'!$J23:$J53) + Calibration!$C$11</f>
        <v>401.22184986273271</v>
      </c>
      <c r="C24" s="2">
        <f>'8F'!K53</f>
        <v>526.02502572863614</v>
      </c>
      <c r="D24" s="2">
        <f>'8F'!L53</f>
        <v>568.50508133565199</v>
      </c>
      <c r="E24" s="3">
        <f t="shared" si="1"/>
        <v>0.7068064774679208</v>
      </c>
      <c r="G24" s="3">
        <f>AVERAGE('7F'!$J23:$J53) + Calibration!$C$11</f>
        <v>399.04734976763882</v>
      </c>
      <c r="H24" s="3">
        <f>'7F'!K53</f>
        <v>578.70207344822461</v>
      </c>
      <c r="I24" s="3">
        <f>'7F'!L53</f>
        <v>564.5063386969324</v>
      </c>
      <c r="J24" s="3">
        <f t="shared" si="2"/>
        <v>1.0174510506173673</v>
      </c>
      <c r="L24" s="3">
        <f>AVERAGE('6F'!$J23:$J53) + Calibration!$C$11</f>
        <v>395.93498391341672</v>
      </c>
      <c r="M24" s="3">
        <f>'6F'!K53</f>
        <v>647.07703960546655</v>
      </c>
      <c r="N24" s="3">
        <f>'6F'!L53</f>
        <v>557.82808816960312</v>
      </c>
      <c r="O24" s="3">
        <f t="shared" si="3"/>
        <v>1.4223102136317192</v>
      </c>
      <c r="Q24" s="3">
        <f>AVERAGE('5F'!$J167:$J197) + Calibration!$C$11</f>
        <v>398.36868343971872</v>
      </c>
      <c r="R24" s="3">
        <f>'5F'!K197</f>
        <v>686.64550816685039</v>
      </c>
      <c r="S24" s="3">
        <f>'5F'!L197</f>
        <v>554.28283312035717</v>
      </c>
      <c r="T24" s="3">
        <f t="shared" si="4"/>
        <v>1.6326181253588421</v>
      </c>
    </row>
    <row r="25" spans="1:20" x14ac:dyDescent="0.25">
      <c r="A25" s="3">
        <f t="shared" si="0"/>
        <v>4.3333333333333348</v>
      </c>
      <c r="B25" s="3">
        <f>AVERAGE('8F'!$J24:$J54) + Calibration!$C$11</f>
        <v>400.82612595714608</v>
      </c>
      <c r="C25" s="2">
        <f>'8F'!K54</f>
        <v>531.93199060251436</v>
      </c>
      <c r="D25" s="2">
        <f>'8F'!L54</f>
        <v>568.75241646640166</v>
      </c>
      <c r="E25" s="3">
        <f t="shared" si="1"/>
        <v>0.74250093174668574</v>
      </c>
      <c r="G25" s="3">
        <f>AVERAGE('7F'!$J24:$J54) + Calibration!$C$11</f>
        <v>399.15419500845678</v>
      </c>
      <c r="H25" s="3">
        <f>'7F'!K54</f>
        <v>588.29074638619363</v>
      </c>
      <c r="I25" s="3">
        <f>'7F'!L54</f>
        <v>563.39330175183204</v>
      </c>
      <c r="J25" s="3">
        <f t="shared" si="2"/>
        <v>1.0711501427124432</v>
      </c>
      <c r="L25" s="3">
        <f>AVERAGE('6F'!$J24:$J54) + Calibration!$C$11</f>
        <v>395.96664116896329</v>
      </c>
      <c r="M25" s="3">
        <f>'6F'!K54</f>
        <v>651.64883987424867</v>
      </c>
      <c r="N25" s="3">
        <f>'6F'!L54</f>
        <v>558.73501800226495</v>
      </c>
      <c r="O25" s="3">
        <f t="shared" si="3"/>
        <v>1.4480227202896714</v>
      </c>
      <c r="Q25" s="3">
        <f>AVERAGE('5F'!$J168:$J198) + Calibration!$C$11</f>
        <v>398.51707960752134</v>
      </c>
      <c r="R25" s="3">
        <f>'5F'!K198</f>
        <v>699.06627170031447</v>
      </c>
      <c r="S25" s="3">
        <f>'5F'!L198</f>
        <v>554.4889402327957</v>
      </c>
      <c r="T25" s="3">
        <f t="shared" si="4"/>
        <v>1.7021210742039545</v>
      </c>
    </row>
    <row r="26" spans="1:20" x14ac:dyDescent="0.25">
      <c r="A26" s="3">
        <f t="shared" si="0"/>
        <v>4.4166666666666679</v>
      </c>
      <c r="B26" s="3">
        <f>AVERAGE('8F'!$J25:$J55) + Calibration!$C$11</f>
        <v>400.44227453642992</v>
      </c>
      <c r="C26" s="2">
        <f>'8F'!K55</f>
        <v>519.26843529445136</v>
      </c>
      <c r="D26" s="2">
        <f>'8F'!L55</f>
        <v>567.63937952130129</v>
      </c>
      <c r="E26" s="3">
        <f t="shared" si="1"/>
        <v>0.67295643346973133</v>
      </c>
      <c r="G26" s="3">
        <f>AVERAGE('7F'!$J25:$J55) + Calibration!$C$11</f>
        <v>399.36788549009253</v>
      </c>
      <c r="H26" s="3">
        <f>'7F'!K55</f>
        <v>571.7027397897042</v>
      </c>
      <c r="I26" s="3">
        <f>'7F'!L55</f>
        <v>563.6406368825817</v>
      </c>
      <c r="J26" s="3">
        <f t="shared" si="2"/>
        <v>0.97599592692523784</v>
      </c>
      <c r="L26" s="3">
        <f>AVERAGE('6F'!$J25:$J55) + Calibration!$C$11</f>
        <v>396.0299566693642</v>
      </c>
      <c r="M26" s="3">
        <f>'6F'!K55</f>
        <v>645.3373218404688</v>
      </c>
      <c r="N26" s="3">
        <f>'6F'!L55</f>
        <v>558.4876828715154</v>
      </c>
      <c r="O26" s="3">
        <f t="shared" si="3"/>
        <v>1.4119196836203163</v>
      </c>
      <c r="Q26" s="3">
        <f>AVERAGE('5F'!$J169:$J199) + Calibration!$C$11</f>
        <v>398.7644075431669</v>
      </c>
      <c r="R26" s="3">
        <f>'5F'!K199</f>
        <v>699.51129150460099</v>
      </c>
      <c r="S26" s="3">
        <f>'5F'!L199</f>
        <v>554.94242782226934</v>
      </c>
      <c r="T26" s="3">
        <f t="shared" si="4"/>
        <v>1.7032406762679941</v>
      </c>
    </row>
    <row r="27" spans="1:20" x14ac:dyDescent="0.25">
      <c r="A27" s="3">
        <f t="shared" si="0"/>
        <v>4.5000000000000009</v>
      </c>
      <c r="B27" s="3">
        <f>AVERAGE('8F'!$J26:$J56) + Calibration!$C$11</f>
        <v>400.13360991381575</v>
      </c>
      <c r="C27" s="2">
        <f>'8F'!K56</f>
        <v>524.93265694399406</v>
      </c>
      <c r="D27" s="2">
        <f>'8F'!L56</f>
        <v>567.39204439055163</v>
      </c>
      <c r="E27" s="3">
        <f t="shared" si="1"/>
        <v>0.70678309434634023</v>
      </c>
      <c r="G27" s="3">
        <f>AVERAGE('7F'!$J26:$J56) + Calibration!$C$11</f>
        <v>399.61521223856874</v>
      </c>
      <c r="H27" s="3">
        <f>'7F'!K56</f>
        <v>585.25633470634</v>
      </c>
      <c r="I27" s="3">
        <f>'7F'!L56</f>
        <v>564.05289645374432</v>
      </c>
      <c r="J27" s="3">
        <f t="shared" si="2"/>
        <v>1.0513542378570502</v>
      </c>
      <c r="L27" s="3">
        <f>AVERAGE('6F'!$J26:$J56) + Calibration!$C$11</f>
        <v>396.06161392491072</v>
      </c>
      <c r="M27" s="3">
        <f>'6F'!K56</f>
        <v>624.3393208649079</v>
      </c>
      <c r="N27" s="3">
        <f>'6F'!L56</f>
        <v>558.28152629040164</v>
      </c>
      <c r="O27" s="3">
        <f t="shared" si="3"/>
        <v>1.2928209623453542</v>
      </c>
      <c r="Q27" s="3">
        <f>AVERAGE('5F'!$J170:$J200) + Calibration!$C$11</f>
        <v>398.89301775312407</v>
      </c>
      <c r="R27" s="3">
        <f>'5F'!K200</f>
        <v>692.10740468617905</v>
      </c>
      <c r="S27" s="3">
        <f>'5F'!L200</f>
        <v>554.4889402327957</v>
      </c>
      <c r="T27" s="3">
        <f t="shared" si="4"/>
        <v>1.6605813636805751</v>
      </c>
    </row>
    <row r="28" spans="1:20" x14ac:dyDescent="0.25">
      <c r="A28" s="3">
        <f t="shared" si="0"/>
        <v>4.5833333333333339</v>
      </c>
      <c r="B28" s="3">
        <f>AVERAGE('8F'!$J27:$J57) + Calibration!$C$11</f>
        <v>399.8664960203248</v>
      </c>
      <c r="C28" s="2">
        <f>'8F'!K57</f>
        <v>559.88885859221091</v>
      </c>
      <c r="D28" s="2">
        <f>'8F'!L57</f>
        <v>566.97978894177868</v>
      </c>
      <c r="E28" s="3">
        <f t="shared" si="1"/>
        <v>0.90626573899895302</v>
      </c>
      <c r="G28" s="3">
        <f>AVERAGE('7F'!$J27:$J57) + Calibration!$C$11</f>
        <v>399.72205747938665</v>
      </c>
      <c r="H28" s="3">
        <f>'7F'!K57</f>
        <v>582.82885391272032</v>
      </c>
      <c r="I28" s="3">
        <f>'7F'!L57</f>
        <v>564.30023158449387</v>
      </c>
      <c r="J28" s="3">
        <f t="shared" si="2"/>
        <v>1.0370014135420604</v>
      </c>
      <c r="L28" s="3">
        <f>AVERAGE('6F'!$J27:$J57) + Calibration!$C$11</f>
        <v>396.11503733676585</v>
      </c>
      <c r="M28" s="3">
        <f>'6F'!K57</f>
        <v>656.01836760893536</v>
      </c>
      <c r="N28" s="3">
        <f>'6F'!L57</f>
        <v>559.6007156942261</v>
      </c>
      <c r="O28" s="3">
        <f t="shared" si="3"/>
        <v>1.4719285473090391</v>
      </c>
      <c r="Q28" s="3">
        <f>AVERAGE('5F'!$J171:$J201) + Calibration!$C$11</f>
        <v>398.98997070753472</v>
      </c>
      <c r="R28" s="3">
        <f>'5F'!K201</f>
        <v>673.73920963445175</v>
      </c>
      <c r="S28" s="3">
        <f>'5F'!L201</f>
        <v>553.58201040013387</v>
      </c>
      <c r="T28" s="3">
        <f t="shared" si="4"/>
        <v>1.5560064109392657</v>
      </c>
    </row>
    <row r="29" spans="1:20" x14ac:dyDescent="0.25">
      <c r="A29" s="3">
        <f t="shared" si="0"/>
        <v>4.666666666666667</v>
      </c>
      <c r="B29" s="3">
        <f>AVERAGE('8F'!$J28:$J58) + Calibration!$C$11</f>
        <v>399.39756413006842</v>
      </c>
      <c r="C29" s="2">
        <f>'8F'!K58</f>
        <v>547.2253032841478</v>
      </c>
      <c r="D29" s="2">
        <f>'8F'!L58</f>
        <v>567.63937952130129</v>
      </c>
      <c r="E29" s="3">
        <f t="shared" si="1"/>
        <v>0.83720308284308043</v>
      </c>
      <c r="G29" s="3">
        <f>AVERAGE('7F'!$J28:$J58) + Calibration!$C$11</f>
        <v>399.82890272020455</v>
      </c>
      <c r="H29" s="3">
        <f>'7F'!K58</f>
        <v>584.8113149020536</v>
      </c>
      <c r="I29" s="3">
        <f>'7F'!L58</f>
        <v>564.95982628640604</v>
      </c>
      <c r="J29" s="3">
        <f t="shared" si="2"/>
        <v>1.0476237182317738</v>
      </c>
      <c r="L29" s="3">
        <f>AVERAGE('6F'!$J28:$J58) + Calibration!$C$11</f>
        <v>396.11503733676585</v>
      </c>
      <c r="M29" s="3">
        <f>'6F'!K58</f>
        <v>648.81675332460895</v>
      </c>
      <c r="N29" s="3">
        <f>'6F'!L58</f>
        <v>559.1472239823629</v>
      </c>
      <c r="O29" s="3">
        <f t="shared" si="3"/>
        <v>1.4311431459034163</v>
      </c>
      <c r="Q29" s="3">
        <f>AVERAGE('5F'!$J172:$J202) + Calibration!$C$11</f>
        <v>399.20366138703196</v>
      </c>
      <c r="R29" s="3">
        <f>'5F'!K202</f>
        <v>700.60370883950611</v>
      </c>
      <c r="S29" s="3">
        <f>'5F'!L202</f>
        <v>554.03549798960762</v>
      </c>
      <c r="T29" s="3">
        <f t="shared" si="4"/>
        <v>1.7069397823453003</v>
      </c>
    </row>
    <row r="30" spans="1:20" x14ac:dyDescent="0.25">
      <c r="A30" s="3">
        <f t="shared" si="0"/>
        <v>4.75</v>
      </c>
      <c r="B30" s="3">
        <f>AVERAGE('8F'!$J29:$J59) + Calibration!$C$11</f>
        <v>398.90686746853436</v>
      </c>
      <c r="C30" s="2">
        <f>'8F'!K59</f>
        <v>531.04189839782316</v>
      </c>
      <c r="D30" s="2">
        <f>'8F'!L59</f>
        <v>567.84548663373982</v>
      </c>
      <c r="E30" s="3">
        <f t="shared" si="1"/>
        <v>0.74832948050611947</v>
      </c>
      <c r="G30" s="3">
        <f>AVERAGE('7F'!$J29:$J59) + Calibration!$C$11</f>
        <v>400.01093495698609</v>
      </c>
      <c r="H30" s="3">
        <f>'7F'!K59</f>
        <v>580.44178716736701</v>
      </c>
      <c r="I30" s="3">
        <f>'7F'!L59</f>
        <v>563.84679346369524</v>
      </c>
      <c r="J30" s="3">
        <f t="shared" si="2"/>
        <v>1.0218465531228185</v>
      </c>
      <c r="L30" s="3">
        <f>AVERAGE('6F'!$J29:$J59) + Calibration!$C$11</f>
        <v>396.1368021080437</v>
      </c>
      <c r="M30" s="3">
        <f>'6F'!K59</f>
        <v>671.55442351490444</v>
      </c>
      <c r="N30" s="3">
        <f>'6F'!L59</f>
        <v>559.39460858178757</v>
      </c>
      <c r="O30" s="3">
        <f t="shared" si="3"/>
        <v>1.5597917077714383</v>
      </c>
      <c r="Q30" s="3">
        <f>AVERAGE('5F'!$J173:$J203) + Calibration!$C$11</f>
        <v>399.31050682571151</v>
      </c>
      <c r="R30" s="3">
        <f>'5F'!K203</f>
        <v>677.21864516444703</v>
      </c>
      <c r="S30" s="3">
        <f>'5F'!L203</f>
        <v>555.14853081231843</v>
      </c>
      <c r="T30" s="3">
        <f t="shared" si="4"/>
        <v>1.5738964249589562</v>
      </c>
    </row>
    <row r="31" spans="1:20" x14ac:dyDescent="0.25">
      <c r="A31" s="3">
        <f t="shared" si="0"/>
        <v>4.833333333333333</v>
      </c>
      <c r="B31" s="3">
        <f>AVERAGE('8F'!$J30:$J60) + Calibration!$C$11</f>
        <v>398.3291113261663</v>
      </c>
      <c r="C31" s="2">
        <f>'8F'!K60</f>
        <v>532.57933553701469</v>
      </c>
      <c r="D31" s="2">
        <f>'8F'!L60</f>
        <v>567.39204439055163</v>
      </c>
      <c r="E31" s="3">
        <f t="shared" si="1"/>
        <v>0.76030860124667898</v>
      </c>
      <c r="G31" s="3">
        <f>AVERAGE('7F'!$J30:$J60) + Calibration!$C$11</f>
        <v>400.13756615564938</v>
      </c>
      <c r="H31" s="3">
        <f>'7F'!K60</f>
        <v>575.86998689858478</v>
      </c>
      <c r="I31" s="3">
        <f>'7F'!L60</f>
        <v>564.05289645374432</v>
      </c>
      <c r="J31" s="3">
        <f t="shared" si="2"/>
        <v>0.99523760048929122</v>
      </c>
      <c r="L31" s="3">
        <f>AVERAGE('6F'!$J30:$J60) + Calibration!$C$11</f>
        <v>396.28717708927854</v>
      </c>
      <c r="M31" s="3">
        <f>'6F'!K60</f>
        <v>660.18561471781595</v>
      </c>
      <c r="N31" s="3">
        <f>'6F'!L60</f>
        <v>559.1472239823629</v>
      </c>
      <c r="O31" s="3">
        <f t="shared" si="3"/>
        <v>1.4945543157485748</v>
      </c>
      <c r="Q31" s="3">
        <f>AVERAGE('5F'!$J174:$J204) + Calibration!$C$11</f>
        <v>399.31050682571151</v>
      </c>
      <c r="R31" s="3">
        <f>'5F'!K204</f>
        <v>685.10807102765875</v>
      </c>
      <c r="S31" s="3">
        <f>'5F'!L204</f>
        <v>555.60197305550651</v>
      </c>
      <c r="T31" s="3">
        <f t="shared" si="4"/>
        <v>1.6185771573596486</v>
      </c>
    </row>
    <row r="32" spans="1:20" x14ac:dyDescent="0.25">
      <c r="A32" s="3">
        <f t="shared" si="0"/>
        <v>4.9166666666666661</v>
      </c>
      <c r="B32" s="3">
        <f>AVERAGE('8F'!$J31:$J61) + Calibration!$C$11</f>
        <v>397.81664969549286</v>
      </c>
      <c r="C32" s="2">
        <f>'8F'!K61</f>
        <v>567.98056103537317</v>
      </c>
      <c r="D32" s="2">
        <f>'8F'!L61</f>
        <v>567.18589193182765</v>
      </c>
      <c r="E32" s="3">
        <f t="shared" si="1"/>
        <v>0.96370107516761749</v>
      </c>
      <c r="G32" s="3">
        <f>AVERAGE('7F'!$J31:$J61) + Calibration!$C$11</f>
        <v>400.25628388133777</v>
      </c>
      <c r="H32" s="3">
        <f>'7F'!K61</f>
        <v>593.75264290552241</v>
      </c>
      <c r="I32" s="3">
        <f>'7F'!L61</f>
        <v>564.30023158449387</v>
      </c>
      <c r="J32" s="3">
        <f t="shared" si="2"/>
        <v>1.0958413435864858</v>
      </c>
      <c r="L32" s="3">
        <f>AVERAGE('6F'!$J31:$J61) + Calibration!$C$11</f>
        <v>396.41380828794189</v>
      </c>
      <c r="M32" s="3">
        <f>'6F'!K61</f>
        <v>644.68997286011324</v>
      </c>
      <c r="N32" s="3">
        <f>'6F'!L61</f>
        <v>559.1472239823629</v>
      </c>
      <c r="O32" s="3">
        <f t="shared" si="3"/>
        <v>1.4060796137836482</v>
      </c>
      <c r="Q32" s="3">
        <f>AVERAGE('5F'!$J175:$J205) + Calibration!$C$11</f>
        <v>399.37580133740624</v>
      </c>
      <c r="R32" s="3">
        <f>'5F'!K205</f>
        <v>682.6805416837758</v>
      </c>
      <c r="S32" s="3">
        <f>'5F'!L205</f>
        <v>556.50889876577867</v>
      </c>
      <c r="T32" s="3">
        <f t="shared" si="4"/>
        <v>1.6044593752112037</v>
      </c>
    </row>
    <row r="33" spans="1:20" x14ac:dyDescent="0.25">
      <c r="A33" s="3">
        <f t="shared" si="0"/>
        <v>4.9999999999999991</v>
      </c>
      <c r="B33" s="3">
        <f>AVERAGE('8F'!$J32:$J62) + Calibration!$C$11</f>
        <v>397.43279827477676</v>
      </c>
      <c r="C33" s="2">
        <f>'8F'!K62</f>
        <v>575.18217127384435</v>
      </c>
      <c r="D33" s="2">
        <f>'8F'!L62</f>
        <v>567.84548663373982</v>
      </c>
      <c r="E33" s="3">
        <f t="shared" si="1"/>
        <v>1.0066603460202985</v>
      </c>
      <c r="G33" s="3">
        <f>AVERAGE('7F'!$J32:$J62) + Calibration!$C$11</f>
        <v>400.43633829399482</v>
      </c>
      <c r="H33" s="3">
        <f>'7F'!K62</f>
        <v>569.72027880037092</v>
      </c>
      <c r="I33" s="3">
        <f>'7F'!L62</f>
        <v>563.39330175183204</v>
      </c>
      <c r="J33" s="3">
        <f t="shared" si="2"/>
        <v>0.95871747534503038</v>
      </c>
      <c r="L33" s="3">
        <f>AVERAGE('6F'!$J32:$J62) + Calibration!$C$11</f>
        <v>396.60771281173231</v>
      </c>
      <c r="M33" s="3">
        <f>'6F'!K62</f>
        <v>626.32178185424118</v>
      </c>
      <c r="N33" s="3">
        <f>'6F'!L62</f>
        <v>559.1472239823629</v>
      </c>
      <c r="O33" s="3">
        <f t="shared" si="3"/>
        <v>1.3009556114117813</v>
      </c>
      <c r="Q33" s="3">
        <f>AVERAGE('5F'!$J176:$J206) + Calibration!$C$11</f>
        <v>399.4193310778233</v>
      </c>
      <c r="R33" s="3">
        <f>'5F'!K206</f>
        <v>687.29280859694279</v>
      </c>
      <c r="S33" s="3">
        <f>'5F'!L206</f>
        <v>555.80812551423048</v>
      </c>
      <c r="T33" s="3">
        <f t="shared" si="4"/>
        <v>1.6303338211549336</v>
      </c>
    </row>
    <row r="34" spans="1:20" x14ac:dyDescent="0.25">
      <c r="A34" s="3">
        <f t="shared" si="0"/>
        <v>5.0833333333333321</v>
      </c>
      <c r="B34" s="3">
        <f>AVERAGE('8F'!$J33:$J63) + Calibration!$C$11</f>
        <v>397.23889355312485</v>
      </c>
      <c r="C34" s="2">
        <f>'8F'!K63</f>
        <v>526.9151138874721</v>
      </c>
      <c r="D34" s="2">
        <f>'8F'!L63</f>
        <v>567.18589193182765</v>
      </c>
      <c r="E34" s="3">
        <f t="shared" si="1"/>
        <v>0.7344043280144974</v>
      </c>
      <c r="G34" s="3">
        <f>AVERAGE('7F'!$J33:$J63) + Calibration!$C$11</f>
        <v>400.56494850395188</v>
      </c>
      <c r="H34" s="3">
        <f>'7F'!K63</f>
        <v>569.07292982001536</v>
      </c>
      <c r="I34" s="3">
        <f>'7F'!L63</f>
        <v>564.75367382768206</v>
      </c>
      <c r="J34" s="3">
        <f t="shared" si="2"/>
        <v>0.95432293187160933</v>
      </c>
      <c r="L34" s="3">
        <f>AVERAGE('6F'!$J33:$J63) + Calibration!$C$11</f>
        <v>396.64926354085543</v>
      </c>
      <c r="M34" s="3">
        <f>'6F'!K63</f>
        <v>637.04329022123727</v>
      </c>
      <c r="N34" s="3">
        <f>'6F'!L63</f>
        <v>558.4876828715154</v>
      </c>
      <c r="O34" s="3">
        <f t="shared" si="3"/>
        <v>1.3614401558567268</v>
      </c>
      <c r="Q34" s="3">
        <f>AVERAGE('5F'!$J177:$J207) + Calibration!$C$11</f>
        <v>399.53606880291005</v>
      </c>
      <c r="R34" s="3">
        <f>'5F'!K207</f>
        <v>668.03457393664269</v>
      </c>
      <c r="S34" s="3">
        <f>'5F'!L207</f>
        <v>554.28283312035717</v>
      </c>
      <c r="T34" s="3">
        <f t="shared" si="4"/>
        <v>1.5206061969359184</v>
      </c>
    </row>
    <row r="35" spans="1:20" x14ac:dyDescent="0.25">
      <c r="A35" s="3">
        <f t="shared" si="0"/>
        <v>5.1666666666666652</v>
      </c>
      <c r="B35" s="3">
        <f>AVERAGE('8F'!$J34:$J64) + Calibration!$C$11</f>
        <v>396.97177965963391</v>
      </c>
      <c r="C35" s="2">
        <f>'8F'!K64</f>
        <v>549.20776427348119</v>
      </c>
      <c r="D35" s="2">
        <f>'8F'!L64</f>
        <v>568.29892475453835</v>
      </c>
      <c r="E35" s="3">
        <f t="shared" si="1"/>
        <v>0.86216860494309733</v>
      </c>
      <c r="G35" s="3">
        <f>AVERAGE('7F'!$J34:$J64) + Calibration!$C$11</f>
        <v>400.63815648862163</v>
      </c>
      <c r="H35" s="3">
        <f>'7F'!K64</f>
        <v>573.4424535088466</v>
      </c>
      <c r="I35" s="3">
        <f>'7F'!L64</f>
        <v>564.95982628640604</v>
      </c>
      <c r="J35" s="3">
        <f t="shared" si="2"/>
        <v>0.97865455442752314</v>
      </c>
      <c r="L35" s="3">
        <f>AVERAGE('6F'!$J34:$J64) + Calibration!$C$11</f>
        <v>396.64926354085549</v>
      </c>
      <c r="M35" s="3">
        <f>'6F'!K64</f>
        <v>624.78434066919431</v>
      </c>
      <c r="N35" s="3">
        <f>'6F'!L64</f>
        <v>558.28152629040164</v>
      </c>
      <c r="O35" s="3">
        <f t="shared" si="3"/>
        <v>1.2920131970456274</v>
      </c>
      <c r="Q35" s="3">
        <f>AVERAGE('5F'!$J178:$J208) + Calibration!$C$11</f>
        <v>399.73986581096909</v>
      </c>
      <c r="R35" s="3">
        <f>'5F'!K208</f>
        <v>674.58883519475808</v>
      </c>
      <c r="S35" s="3">
        <f>'5F'!L208</f>
        <v>555.14853081231843</v>
      </c>
      <c r="T35" s="3">
        <f t="shared" si="4"/>
        <v>1.556571221349168</v>
      </c>
    </row>
    <row r="36" spans="1:20" x14ac:dyDescent="0.25">
      <c r="A36" s="3">
        <f t="shared" ref="A36:A68" si="5">1/12+A35</f>
        <v>5.2499999999999982</v>
      </c>
      <c r="B36" s="3">
        <f>AVERAGE('8F'!$J35:$J65) + Calibration!$C$11</f>
        <v>396.93814359065505</v>
      </c>
      <c r="C36" s="2">
        <f>'8F'!K65</f>
        <v>515.74858167033437</v>
      </c>
      <c r="D36" s="2">
        <f>'8F'!L65</f>
        <v>568.09282176448937</v>
      </c>
      <c r="E36" s="3">
        <f t="shared" si="1"/>
        <v>0.6728673901355513</v>
      </c>
      <c r="G36" s="3">
        <f>AVERAGE('7F'!$J35:$J65) + Calibration!$C$11</f>
        <v>400.79842514129467</v>
      </c>
      <c r="H36" s="3">
        <f>'7F'!K65</f>
        <v>568.42558083965969</v>
      </c>
      <c r="I36" s="3">
        <f>'7F'!L65</f>
        <v>564.05289645374432</v>
      </c>
      <c r="J36" s="3">
        <f t="shared" si="2"/>
        <v>0.94933449109043977</v>
      </c>
      <c r="L36" s="3">
        <f>AVERAGE('6F'!$J35:$J65) + Calibration!$C$11</f>
        <v>396.70268556767974</v>
      </c>
      <c r="M36" s="3">
        <f>'6F'!K65</f>
        <v>630.69130554307253</v>
      </c>
      <c r="N36" s="3">
        <f>'6F'!L65</f>
        <v>559.1472239823629</v>
      </c>
      <c r="O36" s="3">
        <f t="shared" si="3"/>
        <v>1.3251639720297446</v>
      </c>
      <c r="Q36" s="3">
        <f>AVERAGE('5F'!$J179:$J209) + Calibration!$C$11</f>
        <v>399.87836830733369</v>
      </c>
      <c r="R36" s="3">
        <f>'5F'!K209</f>
        <v>682.6805416837758</v>
      </c>
      <c r="S36" s="3">
        <f>'5F'!L209</f>
        <v>555.39586594306786</v>
      </c>
      <c r="T36" s="3">
        <f t="shared" si="4"/>
        <v>1.6016131528515436</v>
      </c>
    </row>
    <row r="37" spans="1:20" x14ac:dyDescent="0.25">
      <c r="A37" s="3">
        <f t="shared" si="5"/>
        <v>5.3333333333333313</v>
      </c>
      <c r="B37" s="3">
        <f>AVERAGE('8F'!$J36:$J66) + Calibration!$C$11</f>
        <v>396.96980084620162</v>
      </c>
      <c r="C37" s="2">
        <f>'8F'!K66</f>
        <v>517.52871752945373</v>
      </c>
      <c r="D37" s="2">
        <f>'8F'!L66</f>
        <v>569.20585458720018</v>
      </c>
      <c r="E37" s="3">
        <f t="shared" si="1"/>
        <v>0.68276967021892976</v>
      </c>
      <c r="G37" s="3">
        <f>AVERAGE('7F'!$J36:$J66) + Calibration!$C$11</f>
        <v>401.0437730763386</v>
      </c>
      <c r="H37" s="3">
        <f>'7F'!K66</f>
        <v>553.57728796231265</v>
      </c>
      <c r="I37" s="3">
        <f>'7F'!L66</f>
        <v>564.95982628640604</v>
      </c>
      <c r="J37" s="3">
        <f t="shared" si="2"/>
        <v>0.86385362875858063</v>
      </c>
      <c r="L37" s="3">
        <f>AVERAGE('6F'!$J36:$J66) + Calibration!$C$11</f>
        <v>396.63739105598506</v>
      </c>
      <c r="M37" s="3">
        <f>'6F'!K66</f>
        <v>635.50590163230879</v>
      </c>
      <c r="N37" s="3">
        <f>'6F'!L66</f>
        <v>557.62198517955414</v>
      </c>
      <c r="O37" s="3">
        <f t="shared" si="3"/>
        <v>1.3528005947530219</v>
      </c>
      <c r="Q37" s="3">
        <f>AVERAGE('5F'!$J180:$J210) + Calibration!$C$11</f>
        <v>400.05050825770786</v>
      </c>
      <c r="R37" s="3">
        <f>'5F'!K210</f>
        <v>686.84778879265639</v>
      </c>
      <c r="S37" s="3">
        <f>'5F'!L210</f>
        <v>554.28283312035717</v>
      </c>
      <c r="T37" s="3">
        <f t="shared" si="4"/>
        <v>1.6242389201705165</v>
      </c>
    </row>
    <row r="38" spans="1:20" x14ac:dyDescent="0.25">
      <c r="A38" s="3">
        <f t="shared" si="5"/>
        <v>5.4166666666666643</v>
      </c>
      <c r="B38" s="3">
        <f>AVERAGE('8F'!$J37:$J67) + Calibration!$C$11</f>
        <v>397.08653975845777</v>
      </c>
      <c r="C38" s="2">
        <f>'8F'!K67</f>
        <v>502.64000655798498</v>
      </c>
      <c r="D38" s="2">
        <f>'8F'!L67</f>
        <v>569.41200704592427</v>
      </c>
      <c r="E38" s="3">
        <f t="shared" si="1"/>
        <v>0.59778826568694299</v>
      </c>
      <c r="G38" s="3">
        <f>AVERAGE('7F'!$J37:$J67) + Calibration!$C$11</f>
        <v>401.07543033188517</v>
      </c>
      <c r="H38" s="3">
        <f>'7F'!K67</f>
        <v>565.14847448573346</v>
      </c>
      <c r="I38" s="3">
        <f>'7F'!L67</f>
        <v>564.05289645374432</v>
      </c>
      <c r="J38" s="3">
        <f t="shared" si="2"/>
        <v>0.92920624480280467</v>
      </c>
      <c r="L38" s="3">
        <f>AVERAGE('6F'!$J37:$J67) + Calibration!$C$11</f>
        <v>396.74423649466445</v>
      </c>
      <c r="M38" s="3">
        <f>'6F'!K67</f>
        <v>621.74997753960372</v>
      </c>
      <c r="N38" s="3">
        <f>'6F'!L67</f>
        <v>558.28152629040164</v>
      </c>
      <c r="O38" s="3">
        <f t="shared" si="3"/>
        <v>1.2742906110731564</v>
      </c>
      <c r="Q38" s="3">
        <f>AVERAGE('5F'!$J181:$J211) + Calibration!$C$11</f>
        <v>400.40270143356963</v>
      </c>
      <c r="R38" s="3">
        <f>'5F'!K211</f>
        <v>688.83024573613443</v>
      </c>
      <c r="S38" s="3">
        <f>'5F'!L211</f>
        <v>555.39586594306786</v>
      </c>
      <c r="T38" s="3">
        <f t="shared" si="4"/>
        <v>1.6334717059785517</v>
      </c>
    </row>
    <row r="39" spans="1:20" x14ac:dyDescent="0.25">
      <c r="A39" s="3">
        <f t="shared" si="5"/>
        <v>5.4999999999999973</v>
      </c>
      <c r="B39" s="3">
        <f>AVERAGE('8F'!$J38:$J68) + Calibration!$C$11</f>
        <v>397.03311654446406</v>
      </c>
      <c r="C39" s="2">
        <f>'8F'!K68</f>
        <v>520.56312920930736</v>
      </c>
      <c r="D39" s="2">
        <f>'8F'!L68</f>
        <v>568.29892475453835</v>
      </c>
      <c r="E39" s="3">
        <f t="shared" si="1"/>
        <v>0.69959608405333351</v>
      </c>
      <c r="G39" s="3">
        <f>AVERAGE('7F'!$J38:$J68) + Calibration!$C$11</f>
        <v>401.24559127096541</v>
      </c>
      <c r="H39" s="3">
        <f>'7F'!K68</f>
        <v>591.56790533623837</v>
      </c>
      <c r="I39" s="3">
        <f>'7F'!L68</f>
        <v>563.6406368825817</v>
      </c>
      <c r="J39" s="3">
        <f t="shared" si="2"/>
        <v>1.0778655547400251</v>
      </c>
      <c r="L39" s="3">
        <f>AVERAGE('6F'!$J38:$J68) + Calibration!$C$11</f>
        <v>396.82931696420462</v>
      </c>
      <c r="M39" s="3">
        <f>'6F'!K68</f>
        <v>634.61580942761759</v>
      </c>
      <c r="N39" s="3">
        <f>'6F'!L68</f>
        <v>559.1472239823629</v>
      </c>
      <c r="O39" s="3">
        <f t="shared" si="3"/>
        <v>1.3466727265666814</v>
      </c>
      <c r="Q39" s="3">
        <f>AVERAGE('5F'!$J182:$J212) + Calibration!$C$11</f>
        <v>400.82018892326465</v>
      </c>
      <c r="R39" s="3">
        <f>'5F'!K212</f>
        <v>692.51195784608058</v>
      </c>
      <c r="S39" s="3">
        <f>'5F'!L212</f>
        <v>554.69504322284467</v>
      </c>
      <c r="T39" s="3">
        <f t="shared" si="4"/>
        <v>1.6519582155524968</v>
      </c>
    </row>
    <row r="40" spans="1:20" x14ac:dyDescent="0.25">
      <c r="A40" s="3">
        <f t="shared" si="5"/>
        <v>5.5833333333333304</v>
      </c>
      <c r="B40" s="3">
        <f>AVERAGE('8F'!$J39:$J69) + Calibration!$C$11</f>
        <v>397.08653975845772</v>
      </c>
      <c r="C40" s="2">
        <f>'8F'!K69</f>
        <v>511.62180120583855</v>
      </c>
      <c r="D40" s="2">
        <f>'8F'!L69</f>
        <v>568.50508133565199</v>
      </c>
      <c r="E40" s="3">
        <f t="shared" si="1"/>
        <v>0.64865548595071876</v>
      </c>
      <c r="G40" s="3">
        <f>AVERAGE('7F'!$J39:$J69) + Calibration!$C$11</f>
        <v>401.46917542403946</v>
      </c>
      <c r="H40" s="3">
        <f>'7F'!K69</f>
        <v>585.45865983655403</v>
      </c>
      <c r="I40" s="3">
        <f>'7F'!L69</f>
        <v>564.30023158449387</v>
      </c>
      <c r="J40" s="3">
        <f t="shared" si="2"/>
        <v>1.0420004015641158</v>
      </c>
      <c r="L40" s="3">
        <f>AVERAGE('6F'!$J39:$J69) + Calibration!$C$11</f>
        <v>396.96781926270751</v>
      </c>
      <c r="M40" s="3">
        <f>'6F'!K69</f>
        <v>650.79921431394223</v>
      </c>
      <c r="N40" s="3">
        <f>'6F'!L69</f>
        <v>560.26030627374871</v>
      </c>
      <c r="O40" s="3">
        <f t="shared" si="3"/>
        <v>1.4375409356545601</v>
      </c>
      <c r="Q40" s="3">
        <f>AVERAGE('5F'!$J183:$J213) + Calibration!$C$11</f>
        <v>401.35441532521571</v>
      </c>
      <c r="R40" s="3">
        <f>'5F'!K213</f>
        <v>697.77157778545848</v>
      </c>
      <c r="S40" s="3">
        <f>'5F'!L213</f>
        <v>554.4889402327957</v>
      </c>
      <c r="T40" s="3">
        <f t="shared" si="4"/>
        <v>1.6787198643460097</v>
      </c>
    </row>
    <row r="41" spans="1:20" x14ac:dyDescent="0.25">
      <c r="A41" s="3">
        <f t="shared" si="5"/>
        <v>5.6666666666666634</v>
      </c>
      <c r="B41" s="3">
        <f>AVERAGE('8F'!$J40:$J70) + Calibration!$C$11</f>
        <v>397.06675380061228</v>
      </c>
      <c r="C41" s="2">
        <f>'8F'!K70</f>
        <v>515.10123673583405</v>
      </c>
      <c r="D41" s="2">
        <f>'8F'!L70</f>
        <v>569.41200704592427</v>
      </c>
      <c r="E41" s="3">
        <f t="shared" si="1"/>
        <v>0.66847286957530172</v>
      </c>
      <c r="G41" s="3">
        <f>AVERAGE('7F'!$J40:$J70) + Calibration!$C$11</f>
        <v>401.64131537441364</v>
      </c>
      <c r="H41" s="3">
        <f>'7F'!K70</f>
        <v>558.14914082721316</v>
      </c>
      <c r="I41" s="3">
        <f>'7F'!L70</f>
        <v>565.86675611906787</v>
      </c>
      <c r="J41" s="3">
        <f t="shared" si="2"/>
        <v>0.88636161729822871</v>
      </c>
      <c r="L41" s="3">
        <f>AVERAGE('6F'!$J40:$J70) + Calibration!$C$11</f>
        <v>397.05289973224768</v>
      </c>
      <c r="M41" s="3">
        <f>'6F'!K70</f>
        <v>644.68997286011324</v>
      </c>
      <c r="N41" s="3">
        <f>'6F'!L70</f>
        <v>560.05415381502462</v>
      </c>
      <c r="O41" s="3">
        <f t="shared" si="3"/>
        <v>1.4024602029041127</v>
      </c>
      <c r="Q41" s="3">
        <f>AVERAGE('5F'!$J184:$J214) + Calibration!$C$11</f>
        <v>401.80356145548819</v>
      </c>
      <c r="R41" s="3">
        <f>'5F'!K214</f>
        <v>694.93949123581876</v>
      </c>
      <c r="S41" s="3">
        <f>'5F'!L214</f>
        <v>556.05546064498014</v>
      </c>
      <c r="T41" s="3">
        <f t="shared" si="4"/>
        <v>1.6601370318487561</v>
      </c>
    </row>
    <row r="42" spans="1:20" x14ac:dyDescent="0.25">
      <c r="A42" s="3">
        <f t="shared" si="5"/>
        <v>5.7499999999999964</v>
      </c>
      <c r="B42" s="3">
        <f>AVERAGE('8F'!$J41:$J71) + Calibration!$C$11</f>
        <v>397.14194079657574</v>
      </c>
      <c r="C42" s="2">
        <f>'8F'!K71</f>
        <v>513.15919384062238</v>
      </c>
      <c r="D42" s="2">
        <f>'8F'!L71</f>
        <v>569.20585458720018</v>
      </c>
      <c r="E42" s="3">
        <f t="shared" si="1"/>
        <v>0.6570485516945096</v>
      </c>
      <c r="G42" s="3">
        <f>AVERAGE('7F'!$J41:$J71) + Calibration!$C$11</f>
        <v>401.64131537441364</v>
      </c>
      <c r="H42" s="3">
        <f>'7F'!K71</f>
        <v>562.72094514185051</v>
      </c>
      <c r="I42" s="3">
        <f>'7F'!L71</f>
        <v>565.41326440720468</v>
      </c>
      <c r="J42" s="3">
        <f t="shared" si="2"/>
        <v>0.9122534335992295</v>
      </c>
      <c r="L42" s="3">
        <f>AVERAGE('6F'!$J41:$J71) + Calibration!$C$11</f>
        <v>397.22306067132797</v>
      </c>
      <c r="M42" s="3">
        <f>'6F'!K71</f>
        <v>637.44789597725719</v>
      </c>
      <c r="N42" s="3">
        <f>'6F'!L71</f>
        <v>560.7137485169369</v>
      </c>
      <c r="O42" s="3">
        <f t="shared" si="3"/>
        <v>1.3604819626171309</v>
      </c>
      <c r="Q42" s="3">
        <f>AVERAGE('5F'!$J185:$J215) + Calibration!$C$11</f>
        <v>402.18939188749812</v>
      </c>
      <c r="R42" s="3">
        <f>'5F'!K215</f>
        <v>680.94082391877805</v>
      </c>
      <c r="S42" s="3">
        <f>'5F'!L215</f>
        <v>557.16849346769084</v>
      </c>
      <c r="T42" s="3">
        <f t="shared" si="4"/>
        <v>1.5786723085866186</v>
      </c>
    </row>
    <row r="43" spans="1:20" x14ac:dyDescent="0.25">
      <c r="A43" s="3">
        <f t="shared" si="5"/>
        <v>5.8333333333333295</v>
      </c>
      <c r="B43" s="3">
        <f>AVERAGE('8F'!$J42:$J72) + Calibration!$C$11</f>
        <v>397.31408054908832</v>
      </c>
      <c r="C43" s="2">
        <f>'8F'!K72</f>
        <v>528.85711227827574</v>
      </c>
      <c r="D43" s="2">
        <f>'8F'!L72</f>
        <v>569.41200704592427</v>
      </c>
      <c r="E43" s="3">
        <f t="shared" si="1"/>
        <v>0.74497677039770793</v>
      </c>
      <c r="G43" s="3">
        <f>AVERAGE('7F'!$J42:$J72) + Calibration!$C$11</f>
        <v>401.59778563399658</v>
      </c>
      <c r="H43" s="3">
        <f>'7F'!K72</f>
        <v>588.73577023633538</v>
      </c>
      <c r="I43" s="3">
        <f>'7F'!L72</f>
        <v>566.07285910911685</v>
      </c>
      <c r="J43" s="3">
        <f t="shared" si="2"/>
        <v>1.059831520948993</v>
      </c>
      <c r="L43" s="3">
        <f>AVERAGE('6F'!$J42:$J72) + Calibration!$C$11</f>
        <v>397.41498638168605</v>
      </c>
      <c r="M43" s="3">
        <f>'6F'!K72</f>
        <v>656.26111083327089</v>
      </c>
      <c r="N43" s="3">
        <f>'6F'!L72</f>
        <v>561.62067834959862</v>
      </c>
      <c r="O43" s="3">
        <f t="shared" si="3"/>
        <v>1.4659412002978627</v>
      </c>
      <c r="Q43" s="3">
        <f>AVERAGE('5F'!$J186:$J216) + Calibration!$C$11</f>
        <v>402.33976686873297</v>
      </c>
      <c r="R43" s="3">
        <f>'5F'!K216</f>
        <v>699.30901492465023</v>
      </c>
      <c r="S43" s="3">
        <f>'5F'!L216</f>
        <v>556.05546064498014</v>
      </c>
      <c r="T43" s="3">
        <f t="shared" si="4"/>
        <v>1.6818465289715858</v>
      </c>
    </row>
    <row r="44" spans="1:20" x14ac:dyDescent="0.25">
      <c r="A44" s="3">
        <f t="shared" si="5"/>
        <v>5.9166666666666625</v>
      </c>
      <c r="B44" s="3">
        <f>AVERAGE('8F'!$J43:$J73) + Calibration!$C$11</f>
        <v>397.41103231632968</v>
      </c>
      <c r="C44" s="2">
        <f>'8F'!K73</f>
        <v>526.9151138874721</v>
      </c>
      <c r="D44" s="2">
        <f>'8F'!L73</f>
        <v>568.75241646640166</v>
      </c>
      <c r="E44" s="3">
        <f t="shared" si="1"/>
        <v>0.73342944262386256</v>
      </c>
      <c r="G44" s="3">
        <f>AVERAGE('7F'!$J43:$J73) + Calibration!$C$11</f>
        <v>401.45928313763216</v>
      </c>
      <c r="H44" s="3">
        <f>'7F'!K73</f>
        <v>583.51661694134236</v>
      </c>
      <c r="I44" s="3">
        <f>'7F'!L73</f>
        <v>567.39204439055163</v>
      </c>
      <c r="J44" s="3">
        <f t="shared" si="2"/>
        <v>1.031057919081027</v>
      </c>
      <c r="L44" s="3">
        <f>AVERAGE('6F'!$J43:$J73) + Calibration!$C$11</f>
        <v>397.60691209204418</v>
      </c>
      <c r="M44" s="3">
        <f>'6F'!K73</f>
        <v>653.42902428363129</v>
      </c>
      <c r="N44" s="3">
        <f>'6F'!L73</f>
        <v>559.84805082497576</v>
      </c>
      <c r="O44" s="3">
        <f t="shared" si="3"/>
        <v>1.4488151020357052</v>
      </c>
      <c r="Q44" s="3">
        <f>AVERAGE('5F'!$J187:$J217) + Calibration!$C$11</f>
        <v>402.3516381664341</v>
      </c>
      <c r="R44" s="3">
        <f>'5F'!K217</f>
        <v>702.14110147428983</v>
      </c>
      <c r="S44" s="3">
        <f>'5F'!L217</f>
        <v>556.92115833694129</v>
      </c>
      <c r="T44" s="3">
        <f t="shared" si="4"/>
        <v>1.6978184495104165</v>
      </c>
    </row>
    <row r="45" spans="1:20" x14ac:dyDescent="0.25">
      <c r="A45" s="3">
        <f t="shared" si="5"/>
        <v>5.9999999999999956</v>
      </c>
      <c r="B45" s="3">
        <f>AVERAGE('8F'!$J44:$J74) + Calibration!$C$11</f>
        <v>397.46445553032333</v>
      </c>
      <c r="C45" s="2">
        <f>'8F'!K74</f>
        <v>532.57933553701469</v>
      </c>
      <c r="D45" s="2">
        <f>'8F'!L74</f>
        <v>568.29892475453835</v>
      </c>
      <c r="E45" s="3">
        <f t="shared" si="1"/>
        <v>0.76520546635481246</v>
      </c>
      <c r="G45" s="3">
        <f>AVERAGE('7F'!$J44:$J74) + Calibration!$C$11</f>
        <v>401.31880182783544</v>
      </c>
      <c r="H45" s="3">
        <f>'7F'!K74</f>
        <v>600.10462758368715</v>
      </c>
      <c r="I45" s="3">
        <f>'7F'!L74</f>
        <v>567.39204439055163</v>
      </c>
      <c r="J45" s="3">
        <f t="shared" si="2"/>
        <v>1.1257975472035344</v>
      </c>
      <c r="L45" s="3">
        <f>AVERAGE('6F'!$J44:$J74) + Calibration!$C$11</f>
        <v>397.89381174551903</v>
      </c>
      <c r="M45" s="3">
        <f>'6F'!K74</f>
        <v>669.81470574990681</v>
      </c>
      <c r="N45" s="3">
        <f>'6F'!L74</f>
        <v>560.50764140449826</v>
      </c>
      <c r="O45" s="3">
        <f t="shared" si="3"/>
        <v>1.5399884490734144</v>
      </c>
      <c r="Q45" s="3">
        <f>AVERAGE('5F'!$J188:$J218) + Calibration!$C$11</f>
        <v>402.37340313557331</v>
      </c>
      <c r="R45" s="3">
        <f>'5F'!K218</f>
        <v>702.34342660450386</v>
      </c>
      <c r="S45" s="3">
        <f>'5F'!L218</f>
        <v>556.50889876577867</v>
      </c>
      <c r="T45" s="3">
        <f t="shared" si="4"/>
        <v>1.6988410283873954</v>
      </c>
    </row>
    <row r="46" spans="1:20" x14ac:dyDescent="0.25">
      <c r="A46" s="3">
        <f t="shared" si="5"/>
        <v>6.0833333333333286</v>
      </c>
      <c r="B46" s="3">
        <f>AVERAGE('8F'!$J45:$J75) + Calibration!$C$11</f>
        <v>397.67814620982062</v>
      </c>
      <c r="C46" s="2">
        <f>'8F'!K75</f>
        <v>538.68858103669902</v>
      </c>
      <c r="D46" s="2">
        <f>'8F'!L75</f>
        <v>567.84548663373982</v>
      </c>
      <c r="E46" s="3">
        <f t="shared" si="1"/>
        <v>0.79859417065872174</v>
      </c>
      <c r="G46" s="3">
        <f>AVERAGE('7F'!$J45:$J75) + Calibration!$C$11</f>
        <v>401.10511134619969</v>
      </c>
      <c r="H46" s="3">
        <f>'7F'!K75</f>
        <v>555.96435470766585</v>
      </c>
      <c r="I46" s="3">
        <f>'7F'!L75</f>
        <v>566.52629722991537</v>
      </c>
      <c r="J46" s="3">
        <f t="shared" si="2"/>
        <v>0.87702508805762647</v>
      </c>
      <c r="L46" s="3">
        <f>AVERAGE('6F'!$J45:$J75) + Calibration!$C$11</f>
        <v>398.20445419225763</v>
      </c>
      <c r="M46" s="3">
        <f>'6F'!K75</f>
        <v>652.33665549898922</v>
      </c>
      <c r="N46" s="3">
        <f>'6F'!L75</f>
        <v>561.16723610641054</v>
      </c>
      <c r="O46" s="3">
        <f t="shared" si="3"/>
        <v>1.4392445125737605</v>
      </c>
      <c r="Q46" s="3">
        <f>AVERAGE('5F'!$J189:$J219) + Calibration!$C$11</f>
        <v>402.38527443327445</v>
      </c>
      <c r="R46" s="3">
        <f>'5F'!K219</f>
        <v>684.01570224301668</v>
      </c>
      <c r="S46" s="3">
        <f>'5F'!L219</f>
        <v>555.80812551423048</v>
      </c>
      <c r="T46" s="3">
        <f t="shared" si="4"/>
        <v>1.5949771249560862</v>
      </c>
    </row>
    <row r="47" spans="1:20" x14ac:dyDescent="0.25">
      <c r="A47" s="3">
        <f t="shared" si="5"/>
        <v>6.1666666666666616</v>
      </c>
      <c r="B47" s="3">
        <f>AVERAGE('8F'!$J46:$J76) + Calibration!$C$11</f>
        <v>397.94526010331163</v>
      </c>
      <c r="C47" s="2">
        <f>'8F'!K76</f>
        <v>528.85711227827574</v>
      </c>
      <c r="D47" s="2">
        <f>'8F'!L76</f>
        <v>568.29892475453835</v>
      </c>
      <c r="E47" s="3">
        <f t="shared" si="1"/>
        <v>0.7414021674737431</v>
      </c>
      <c r="G47" s="3">
        <f>AVERAGE('7F'!$J46:$J76) + Calibration!$C$11</f>
        <v>401.04179584579873</v>
      </c>
      <c r="H47" s="3">
        <f>'7F'!K76</f>
        <v>559.03923303190447</v>
      </c>
      <c r="I47" s="3">
        <f>'7F'!L76</f>
        <v>567.18589193182765</v>
      </c>
      <c r="J47" s="3">
        <f t="shared" si="2"/>
        <v>0.8947978386900971</v>
      </c>
      <c r="L47" s="3">
        <f>AVERAGE('6F'!$J46:$J76) + Calibration!$C$11</f>
        <v>398.48146037215588</v>
      </c>
      <c r="M47" s="3">
        <f>'6F'!K76</f>
        <v>656.90845576777133</v>
      </c>
      <c r="N47" s="3">
        <f>'6F'!L76</f>
        <v>561.37334321884907</v>
      </c>
      <c r="O47" s="3">
        <f t="shared" si="3"/>
        <v>1.4635675176603913</v>
      </c>
      <c r="Q47" s="3">
        <f>AVERAGE('5F'!$J190:$J220) + Calibration!$C$11</f>
        <v>402.31008644800312</v>
      </c>
      <c r="R47" s="3">
        <f>'5F'!K220</f>
        <v>704.32588759383725</v>
      </c>
      <c r="S47" s="3">
        <f>'5F'!L220</f>
        <v>555.39586594306786</v>
      </c>
      <c r="T47" s="3">
        <f t="shared" si="4"/>
        <v>1.7104270229220886</v>
      </c>
    </row>
    <row r="48" spans="1:20" x14ac:dyDescent="0.25">
      <c r="A48" s="3">
        <f t="shared" si="5"/>
        <v>6.2499999999999947</v>
      </c>
      <c r="B48" s="3">
        <f>AVERAGE('8F'!$J47:$J77) + Calibration!$C$11</f>
        <v>398.20248032536449</v>
      </c>
      <c r="C48" s="2">
        <f>'8F'!K77</f>
        <v>528.00748671796941</v>
      </c>
      <c r="D48" s="2">
        <f>'8F'!L77</f>
        <v>568.09282176448937</v>
      </c>
      <c r="E48" s="3">
        <f t="shared" si="1"/>
        <v>0.73513369102591541</v>
      </c>
      <c r="G48" s="3">
        <f>AVERAGE('7F'!$J47:$J77) + Calibration!$C$11</f>
        <v>400.89142205173317</v>
      </c>
      <c r="H48" s="3">
        <f>'7F'!K77</f>
        <v>586.10596026664643</v>
      </c>
      <c r="I48" s="3">
        <f>'7F'!L77</f>
        <v>567.18589193182765</v>
      </c>
      <c r="J48" s="3">
        <f t="shared" si="2"/>
        <v>1.0489383336862315</v>
      </c>
      <c r="L48" s="3">
        <f>AVERAGE('6F'!$J47:$J77) + Calibration!$C$11</f>
        <v>398.71691582293096</v>
      </c>
      <c r="M48" s="3">
        <f>'6F'!K77</f>
        <v>655.81608698312925</v>
      </c>
      <c r="N48" s="3">
        <f>'6F'!L77</f>
        <v>560.26030627374871</v>
      </c>
      <c r="O48" s="3">
        <f t="shared" si="3"/>
        <v>1.456047558620726</v>
      </c>
      <c r="Q48" s="3">
        <f>AVERAGE('5F'!$J191:$J221) + Calibration!$C$11</f>
        <v>402.22302716503066</v>
      </c>
      <c r="R48" s="3">
        <f>'5F'!K221</f>
        <v>696.88148558076716</v>
      </c>
      <c r="S48" s="3">
        <f>'5F'!L221</f>
        <v>555.14853081231843</v>
      </c>
      <c r="T48" s="3">
        <f t="shared" si="4"/>
        <v>1.6687596738141464</v>
      </c>
    </row>
    <row r="49" spans="1:20" x14ac:dyDescent="0.25">
      <c r="A49" s="3">
        <f t="shared" si="5"/>
        <v>6.3333333333333277</v>
      </c>
      <c r="B49" s="3">
        <f>AVERAGE('8F'!$J48:$J78) + Calibration!$C$11</f>
        <v>398.65162625777532</v>
      </c>
      <c r="C49" s="2">
        <f>'8F'!K78</f>
        <v>548.11539548883923</v>
      </c>
      <c r="D49" s="2">
        <f>'8F'!L78</f>
        <v>569.6181141583628</v>
      </c>
      <c r="E49" s="3">
        <f t="shared" si="1"/>
        <v>0.84646852539069206</v>
      </c>
      <c r="G49" s="3">
        <f>AVERAGE('7F'!$J48:$J78) + Calibration!$C$11</f>
        <v>400.9131868230109</v>
      </c>
      <c r="H49" s="3">
        <f>'7F'!K78</f>
        <v>558.35141740716392</v>
      </c>
      <c r="I49" s="3">
        <f>'7F'!L78</f>
        <v>566.73245381102902</v>
      </c>
      <c r="J49" s="3">
        <f t="shared" si="2"/>
        <v>0.89163084517602431</v>
      </c>
      <c r="L49" s="3">
        <f>AVERAGE('6F'!$J48:$J78) + Calibration!$C$11</f>
        <v>399.00579448769963</v>
      </c>
      <c r="M49" s="3">
        <f>'6F'!K78</f>
        <v>657.55580474812689</v>
      </c>
      <c r="N49" s="3">
        <f>'6F'!L78</f>
        <v>559.84805082497576</v>
      </c>
      <c r="O49" s="3">
        <f t="shared" si="3"/>
        <v>1.4642641962718976</v>
      </c>
      <c r="Q49" s="3">
        <f>AVERAGE('5F'!$J192:$J222) + Calibration!$C$11</f>
        <v>401.85896170215995</v>
      </c>
      <c r="R49" s="3">
        <f>'5F'!K222</f>
        <v>699.95636390500579</v>
      </c>
      <c r="S49" s="3">
        <f>'5F'!L222</f>
        <v>555.39586594306786</v>
      </c>
      <c r="T49" s="3">
        <f t="shared" si="4"/>
        <v>1.6882356825576146</v>
      </c>
    </row>
    <row r="50" spans="1:20" x14ac:dyDescent="0.25">
      <c r="A50" s="3">
        <f t="shared" si="5"/>
        <v>6.4166666666666607</v>
      </c>
      <c r="B50" s="3">
        <f>AVERAGE('8F'!$J49:$J79) + Calibration!$C$11</f>
        <v>398.87520922367997</v>
      </c>
      <c r="C50" s="2">
        <f>'8F'!K79</f>
        <v>544.8382365387946</v>
      </c>
      <c r="D50" s="2">
        <f>'8F'!L79</f>
        <v>569.41200704592427</v>
      </c>
      <c r="E50" s="3">
        <f t="shared" si="1"/>
        <v>0.82664253102020424</v>
      </c>
      <c r="G50" s="3">
        <f>AVERAGE('7F'!$J49:$J79) + Calibration!$C$11</f>
        <v>400.74302588393056</v>
      </c>
      <c r="H50" s="3">
        <f>'7F'!K79</f>
        <v>554.87198592302389</v>
      </c>
      <c r="I50" s="3">
        <f>'7F'!L79</f>
        <v>566.52629722991537</v>
      </c>
      <c r="J50" s="3">
        <f t="shared" si="2"/>
        <v>0.87288922389344437</v>
      </c>
      <c r="L50" s="3">
        <f>AVERAGE('6F'!$J49:$J79) + Calibration!$C$11</f>
        <v>399.21948516719704</v>
      </c>
      <c r="M50" s="3">
        <f>'6F'!K79</f>
        <v>643.79988065542193</v>
      </c>
      <c r="N50" s="3">
        <f>'6F'!L79</f>
        <v>559.84805082497576</v>
      </c>
      <c r="O50" s="3">
        <f t="shared" si="3"/>
        <v>1.3851491085329988</v>
      </c>
      <c r="Q50" s="3">
        <f>AVERAGE('5F'!$J193:$J223) + Calibration!$C$11</f>
        <v>401.59184919369977</v>
      </c>
      <c r="R50" s="3">
        <f>'5F'!K223</f>
        <v>689.92261856663174</v>
      </c>
      <c r="S50" s="3">
        <f>'5F'!L223</f>
        <v>557.37460058012948</v>
      </c>
      <c r="T50" s="3">
        <f t="shared" si="4"/>
        <v>1.6329236338109454</v>
      </c>
    </row>
    <row r="51" spans="1:20" x14ac:dyDescent="0.25">
      <c r="A51" s="3">
        <f t="shared" si="5"/>
        <v>6.4999999999999938</v>
      </c>
      <c r="B51" s="3">
        <f>AVERAGE('8F'!$J50:$J80) + Calibration!$C$11</f>
        <v>399.26103965569001</v>
      </c>
      <c r="C51" s="2">
        <f>'8F'!K80</f>
        <v>532.57933553701469</v>
      </c>
      <c r="D51" s="2">
        <f>'8F'!L80</f>
        <v>568.75241646640166</v>
      </c>
      <c r="E51" s="3">
        <f t="shared" si="1"/>
        <v>0.7550307469350952</v>
      </c>
      <c r="G51" s="3">
        <f>AVERAGE('7F'!$J50:$J80) + Calibration!$C$11</f>
        <v>400.61441587183492</v>
      </c>
      <c r="H51" s="3">
        <f>'7F'!K80</f>
        <v>578.45933022388886</v>
      </c>
      <c r="I51" s="3">
        <f>'7F'!L80</f>
        <v>566.97978894177868</v>
      </c>
      <c r="J51" s="3">
        <f t="shared" si="2"/>
        <v>1.0072014319877691</v>
      </c>
      <c r="L51" s="3">
        <f>AVERAGE('6F'!$J50:$J80) + Calibration!$C$11</f>
        <v>399.36986014843194</v>
      </c>
      <c r="M51" s="3">
        <f>'6F'!K80</f>
        <v>631.78367432771461</v>
      </c>
      <c r="N51" s="3">
        <f>'6F'!L80</f>
        <v>560.26030627374871</v>
      </c>
      <c r="O51" s="3">
        <f t="shared" si="3"/>
        <v>1.3162452651961891</v>
      </c>
      <c r="Q51" s="3">
        <f>AVERAGE('5F'!$J194:$J224) + Calibration!$C$11</f>
        <v>401.186233001706</v>
      </c>
      <c r="R51" s="3">
        <f>'5F'!K224</f>
        <v>694.93949123581876</v>
      </c>
      <c r="S51" s="3">
        <f>'5F'!L224</f>
        <v>556.92115833694129</v>
      </c>
      <c r="T51" s="3">
        <f t="shared" si="4"/>
        <v>1.663633190875409</v>
      </c>
    </row>
    <row r="52" spans="1:20" x14ac:dyDescent="0.25">
      <c r="A52" s="3">
        <f t="shared" si="5"/>
        <v>6.5833333333333268</v>
      </c>
      <c r="B52" s="3">
        <f>AVERAGE('8F'!$J51:$J81) + Calibration!$C$11</f>
        <v>399.85066709575915</v>
      </c>
      <c r="C52" s="2">
        <f>'8F'!K81</f>
        <v>528.85711227827574</v>
      </c>
      <c r="D52" s="2">
        <f>'8F'!L81</f>
        <v>568.95851945645063</v>
      </c>
      <c r="E52" s="3">
        <f t="shared" si="1"/>
        <v>0.73061114396708482</v>
      </c>
      <c r="G52" s="3">
        <f>AVERAGE('7F'!$J51:$J81) + Calibration!$C$11</f>
        <v>400.52933540229481</v>
      </c>
      <c r="H52" s="3">
        <f>'7F'!K81</f>
        <v>610.38111614639683</v>
      </c>
      <c r="I52" s="3">
        <f>'7F'!L81</f>
        <v>566.52629722991537</v>
      </c>
      <c r="J52" s="3">
        <f t="shared" si="2"/>
        <v>1.1884681372009211</v>
      </c>
      <c r="L52" s="3">
        <f>AVERAGE('6F'!$J51:$J81) + Calibration!$C$11</f>
        <v>399.45494061797217</v>
      </c>
      <c r="M52" s="3">
        <f>'6F'!K81</f>
        <v>608.39865920291868</v>
      </c>
      <c r="N52" s="3">
        <f>'6F'!L81</f>
        <v>561.16723610641054</v>
      </c>
      <c r="O52" s="3">
        <f t="shared" si="3"/>
        <v>1.1833254458264304</v>
      </c>
      <c r="Q52" s="3">
        <f>AVERAGE('5F'!$J195:$J225) + Calibration!$C$11</f>
        <v>400.75885203843433</v>
      </c>
      <c r="R52" s="3">
        <f>'5F'!K225</f>
        <v>710.88015289780787</v>
      </c>
      <c r="S52" s="3">
        <f>'5F'!L225</f>
        <v>556.92115833694129</v>
      </c>
      <c r="T52" s="3">
        <f t="shared" si="4"/>
        <v>1.7563314613379801</v>
      </c>
    </row>
    <row r="53" spans="1:20" x14ac:dyDescent="0.25">
      <c r="A53" s="3">
        <f t="shared" si="5"/>
        <v>6.6666666666666599</v>
      </c>
      <c r="B53" s="3">
        <f>AVERAGE('8F'!$J52:$J82) + Calibration!$C$11</f>
        <v>400.2780482568923</v>
      </c>
      <c r="C53" s="2">
        <f>'8F'!K82</f>
        <v>526.02502572863614</v>
      </c>
      <c r="D53" s="2">
        <f>'8F'!L82</f>
        <v>568.75241646640166</v>
      </c>
      <c r="E53" s="3">
        <f t="shared" si="1"/>
        <v>0.71215157452834643</v>
      </c>
      <c r="G53" s="3">
        <f>AVERAGE('7F'!$J52:$J82) + Calibration!$C$11</f>
        <v>400.44425493275463</v>
      </c>
      <c r="H53" s="3">
        <f>'7F'!K82</f>
        <v>583.27387371700672</v>
      </c>
      <c r="I53" s="3">
        <f>'7F'!L82</f>
        <v>564.75367382768206</v>
      </c>
      <c r="J53" s="3">
        <f t="shared" si="2"/>
        <v>1.0354316541475503</v>
      </c>
      <c r="L53" s="3">
        <f>AVERAGE('6F'!$J52:$J82) + Calibration!$C$11</f>
        <v>399.52023512966684</v>
      </c>
      <c r="M53" s="3">
        <f>'6F'!K82</f>
        <v>604.27187469256774</v>
      </c>
      <c r="N53" s="3">
        <f>'6F'!L82</f>
        <v>561.62067834959862</v>
      </c>
      <c r="O53" s="3">
        <f t="shared" si="3"/>
        <v>1.1595841540982228</v>
      </c>
      <c r="Q53" s="3">
        <f>AVERAGE('5F'!$J196:$J226) + Calibration!$C$11</f>
        <v>400.34334217500231</v>
      </c>
      <c r="R53" s="3">
        <f>'5F'!K226</f>
        <v>709.5855034873598</v>
      </c>
      <c r="S53" s="3">
        <f>'5F'!L226</f>
        <v>557.16849346769084</v>
      </c>
      <c r="T53" s="3">
        <f t="shared" si="4"/>
        <v>1.7513525693977876</v>
      </c>
    </row>
    <row r="54" spans="1:20" x14ac:dyDescent="0.25">
      <c r="A54" s="3">
        <f t="shared" si="5"/>
        <v>6.7499999999999929</v>
      </c>
      <c r="B54" s="3">
        <f>AVERAGE('8F'!$J53:$J83) + Calibration!$C$11</f>
        <v>400.75885144484971</v>
      </c>
      <c r="C54" s="2">
        <f>'8F'!K83</f>
        <v>547.42762841436183</v>
      </c>
      <c r="D54" s="2">
        <f>'8F'!L83</f>
        <v>568.95851945645063</v>
      </c>
      <c r="E54" s="3">
        <f t="shared" si="1"/>
        <v>0.83063945196182243</v>
      </c>
      <c r="G54" s="3">
        <f>AVERAGE('7F'!$J53:$J83) + Calibration!$C$11</f>
        <v>400.3255372070663</v>
      </c>
      <c r="H54" s="3">
        <f>'7F'!K83</f>
        <v>602.93676268359002</v>
      </c>
      <c r="I54" s="3">
        <f>'7F'!L83</f>
        <v>566.27896209916582</v>
      </c>
      <c r="J54" s="3">
        <f t="shared" si="2"/>
        <v>1.147462198625387</v>
      </c>
      <c r="L54" s="3">
        <f>AVERAGE('6F'!$J53:$J83) + Calibration!$C$11</f>
        <v>399.369860148432</v>
      </c>
      <c r="M54" s="3">
        <f>'6F'!K83</f>
        <v>628.06149557338358</v>
      </c>
      <c r="N54" s="3">
        <f>'6F'!L83</f>
        <v>560.96108364768645</v>
      </c>
      <c r="O54" s="3">
        <f t="shared" si="3"/>
        <v>1.295165192228483</v>
      </c>
      <c r="Q54" s="3">
        <f>AVERAGE('5F'!$J197:$J227) + Calibration!$C$11</f>
        <v>399.84077283073628</v>
      </c>
      <c r="R54" s="3">
        <f>'5F'!K227</f>
        <v>714.35958438194803</v>
      </c>
      <c r="S54" s="3">
        <f>'5F'!L227</f>
        <v>556.71505534689243</v>
      </c>
      <c r="T54" s="3">
        <f t="shared" si="4"/>
        <v>1.7812361884826267</v>
      </c>
    </row>
    <row r="55" spans="1:20" x14ac:dyDescent="0.25">
      <c r="A55" s="3">
        <f t="shared" si="5"/>
        <v>6.8333333333333259</v>
      </c>
      <c r="B55" s="3">
        <f>AVERAGE('8F'!$J54:$J84) + Calibration!$C$11</f>
        <v>401.11104462071148</v>
      </c>
      <c r="C55" s="2">
        <f>'8F'!K84</f>
        <v>563.16596494613691</v>
      </c>
      <c r="D55" s="2">
        <f>'8F'!L84</f>
        <v>569.86544928911235</v>
      </c>
      <c r="E55" s="3">
        <f t="shared" si="1"/>
        <v>0.91777686422522808</v>
      </c>
      <c r="G55" s="3">
        <f>AVERAGE('7F'!$J54:$J84) + Calibration!$C$11</f>
        <v>400.1751622258314</v>
      </c>
      <c r="H55" s="3">
        <f>'7F'!K84</f>
        <v>604.02913146823209</v>
      </c>
      <c r="I55" s="3">
        <f>'7F'!L84</f>
        <v>566.27896209916582</v>
      </c>
      <c r="J55" s="3">
        <f t="shared" si="2"/>
        <v>1.1545003155439701</v>
      </c>
      <c r="L55" s="3">
        <f>AVERAGE('6F'!$J54:$J84) + Calibration!$C$11</f>
        <v>399.43317564883296</v>
      </c>
      <c r="M55" s="3">
        <f>'6F'!K84</f>
        <v>638.54026476189927</v>
      </c>
      <c r="N55" s="3">
        <f>'6F'!L84</f>
        <v>560.96108364768645</v>
      </c>
      <c r="O55" s="3">
        <f t="shared" si="3"/>
        <v>1.3541517531188609</v>
      </c>
      <c r="Q55" s="3">
        <f>AVERAGE('5F'!$J198:$J228) + Calibration!$C$11</f>
        <v>399.31644010022336</v>
      </c>
      <c r="R55" s="3">
        <f>'5F'!K228</f>
        <v>707.4007173678126</v>
      </c>
      <c r="S55" s="3">
        <f>'5F'!L228</f>
        <v>556.71505534689243</v>
      </c>
      <c r="T55" s="3">
        <f t="shared" si="4"/>
        <v>1.7447950444203921</v>
      </c>
    </row>
    <row r="56" spans="1:20" x14ac:dyDescent="0.25">
      <c r="A56" s="3">
        <f t="shared" si="5"/>
        <v>6.916666666666659</v>
      </c>
      <c r="B56" s="3">
        <f>AVERAGE('8F'!$J55:$J85) + Calibration!$C$11</f>
        <v>401.46323878588112</v>
      </c>
      <c r="C56" s="2">
        <f>'8F'!K85</f>
        <v>530.19227283751673</v>
      </c>
      <c r="D56" s="2">
        <f>'8F'!L85</f>
        <v>569.6181141583628</v>
      </c>
      <c r="E56" s="3">
        <f t="shared" si="1"/>
        <v>0.72904006227891482</v>
      </c>
      <c r="G56" s="3">
        <f>AVERAGE('7F'!$J55:$J85) + Calibration!$C$11</f>
        <v>400.05644568731236</v>
      </c>
      <c r="H56" s="3">
        <f>'7F'!K85</f>
        <v>610.38111614639683</v>
      </c>
      <c r="I56" s="3">
        <f>'7F'!L85</f>
        <v>565.61942098831832</v>
      </c>
      <c r="J56" s="3">
        <f t="shared" si="2"/>
        <v>1.1911462863053692</v>
      </c>
      <c r="L56" s="3">
        <f>AVERAGE('6F'!$J55:$J85) + Calibration!$C$11</f>
        <v>399.54991436322746</v>
      </c>
      <c r="M56" s="3">
        <f>'6F'!K85</f>
        <v>638.98533311644894</v>
      </c>
      <c r="N56" s="3">
        <f>'6F'!L85</f>
        <v>560.96108364768645</v>
      </c>
      <c r="O56" s="3">
        <f t="shared" si="3"/>
        <v>1.3560112051303685</v>
      </c>
      <c r="Q56" s="3">
        <f>AVERAGE('5F'!$J199:$J229) + Calibration!$C$11</f>
        <v>398.95435345078494</v>
      </c>
      <c r="R56" s="3">
        <f>'5F'!K229</f>
        <v>708.25034292811893</v>
      </c>
      <c r="S56" s="3">
        <f>'5F'!L229</f>
        <v>556.71505534689243</v>
      </c>
      <c r="T56" s="3">
        <f t="shared" si="4"/>
        <v>1.7516574181759668</v>
      </c>
    </row>
    <row r="57" spans="1:20" x14ac:dyDescent="0.25">
      <c r="A57" s="3">
        <f t="shared" si="5"/>
        <v>6.999999999999992</v>
      </c>
      <c r="B57" s="3">
        <f>AVERAGE('8F'!$J56:$J86) + Calibration!$C$11</f>
        <v>401.69869423665619</v>
      </c>
      <c r="C57" s="2">
        <f>'8F'!K86</f>
        <v>567.09046883068197</v>
      </c>
      <c r="D57" s="2">
        <f>'8F'!L86</f>
        <v>570.07155227916144</v>
      </c>
      <c r="E57" s="3">
        <f t="shared" si="1"/>
        <v>0.93667470232149042</v>
      </c>
      <c r="G57" s="3">
        <f>AVERAGE('7F'!$J56:$J86) + Calibration!$C$11</f>
        <v>399.90607070607746</v>
      </c>
      <c r="H57" s="3">
        <f>'7F'!K86</f>
        <v>619.96979313022121</v>
      </c>
      <c r="I57" s="3">
        <f>'7F'!L86</f>
        <v>564.30023158449387</v>
      </c>
      <c r="J57" s="3">
        <f t="shared" si="2"/>
        <v>1.2463021344281509</v>
      </c>
      <c r="L57" s="3">
        <f>AVERAGE('6F'!$J56:$J86) + Calibration!$C$11</f>
        <v>399.56178566092854</v>
      </c>
      <c r="M57" s="3">
        <f>'6F'!K86</f>
        <v>640.32044917128178</v>
      </c>
      <c r="N57" s="3">
        <f>'6F'!L86</f>
        <v>562.07416593907226</v>
      </c>
      <c r="O57" s="3">
        <f t="shared" si="3"/>
        <v>1.3635052288932021</v>
      </c>
      <c r="Q57" s="3">
        <f>AVERAGE('5F'!$J200:$J230) + Calibration!$C$11</f>
        <v>398.5586295451983</v>
      </c>
      <c r="R57" s="3">
        <f>'5F'!K230</f>
        <v>712.61987066280551</v>
      </c>
      <c r="S57" s="3">
        <f>'5F'!L230</f>
        <v>556.50889876577867</v>
      </c>
      <c r="T57" s="3">
        <f t="shared" si="4"/>
        <v>1.7786447981263671</v>
      </c>
    </row>
    <row r="58" spans="1:20" x14ac:dyDescent="0.25">
      <c r="A58" s="3">
        <f t="shared" si="5"/>
        <v>7.083333333333325</v>
      </c>
      <c r="B58" s="3">
        <f>AVERAGE('8F'!$J57:$J87) + Calibration!$C$11</f>
        <v>401.76200993491864</v>
      </c>
      <c r="C58" s="2">
        <f>'8F'!K87</f>
        <v>542.41075574517481</v>
      </c>
      <c r="D58" s="2">
        <f>'8F'!L87</f>
        <v>569.86544928911235</v>
      </c>
      <c r="E58" s="3">
        <f t="shared" si="1"/>
        <v>0.79654579217793475</v>
      </c>
      <c r="G58" s="3">
        <f>AVERAGE('7F'!$J57:$J87) + Calibration!$C$11</f>
        <v>399.78735416755842</v>
      </c>
      <c r="H58" s="3">
        <f>'7F'!K87</f>
        <v>598.12216659435376</v>
      </c>
      <c r="I58" s="3">
        <f>'7F'!L87</f>
        <v>565.86675611906787</v>
      </c>
      <c r="J58" s="3">
        <f t="shared" si="2"/>
        <v>1.123243292152013</v>
      </c>
      <c r="L58" s="3">
        <f>AVERAGE('6F'!$J57:$J87) + Calibration!$C$11</f>
        <v>399.60333639005177</v>
      </c>
      <c r="M58" s="3">
        <f>'6F'!K87</f>
        <v>643.59760407547117</v>
      </c>
      <c r="N58" s="3">
        <f>'6F'!L87</f>
        <v>561.37334321884907</v>
      </c>
      <c r="O58" s="3">
        <f t="shared" si="3"/>
        <v>1.3818296503159089</v>
      </c>
      <c r="Q58" s="3">
        <f>AVERAGE('5F'!$J201:$J231) + Calibration!$C$11</f>
        <v>398.26975088042963</v>
      </c>
      <c r="R58" s="3">
        <f>'5F'!K231</f>
        <v>728.15597511903798</v>
      </c>
      <c r="S58" s="3">
        <f>'5F'!L231</f>
        <v>555.14853081231843</v>
      </c>
      <c r="T58" s="3">
        <f t="shared" si="4"/>
        <v>1.8682675220525773</v>
      </c>
    </row>
    <row r="59" spans="1:20" x14ac:dyDescent="0.25">
      <c r="A59" s="3">
        <f t="shared" si="5"/>
        <v>7.1666666666666581</v>
      </c>
      <c r="B59" s="3">
        <f>AVERAGE('8F'!$J58:$J88) + Calibration!$C$11</f>
        <v>401.84709040445887</v>
      </c>
      <c r="C59" s="2">
        <f>'8F'!K88</f>
        <v>521.89824121828508</v>
      </c>
      <c r="D59" s="2">
        <f>'8F'!L88</f>
        <v>569.6181141583628</v>
      </c>
      <c r="E59" s="3">
        <f t="shared" si="1"/>
        <v>0.67989400457134264</v>
      </c>
      <c r="G59" s="3">
        <f>AVERAGE('7F'!$J58:$J88) + Calibration!$C$11</f>
        <v>399.76558939628069</v>
      </c>
      <c r="H59" s="3">
        <f>'7F'!K88</f>
        <v>591.8106485605739</v>
      </c>
      <c r="I59" s="3">
        <f>'7F'!L88</f>
        <v>565.41326440720468</v>
      </c>
      <c r="J59" s="3">
        <f t="shared" si="2"/>
        <v>1.0876220964831771</v>
      </c>
      <c r="L59" s="3">
        <f>AVERAGE('6F'!$J58:$J88) + Calibration!$C$11</f>
        <v>399.54991297819657</v>
      </c>
      <c r="M59" s="3">
        <f>'6F'!K88</f>
        <v>659.98328554174668</v>
      </c>
      <c r="N59" s="3">
        <f>'6F'!L88</f>
        <v>561.16723610641054</v>
      </c>
      <c r="O59" s="3">
        <f t="shared" si="3"/>
        <v>1.474930372561325</v>
      </c>
      <c r="Q59" s="3">
        <f>AVERAGE('5F'!$J202:$J232) + Calibration!$C$11</f>
        <v>398.06595268520113</v>
      </c>
      <c r="R59" s="3">
        <f>'5F'!K232</f>
        <v>727.0636063343959</v>
      </c>
      <c r="S59" s="3">
        <f>'5F'!L232</f>
        <v>556.92115833694129</v>
      </c>
      <c r="T59" s="3">
        <f t="shared" si="4"/>
        <v>1.8632352186361976</v>
      </c>
    </row>
    <row r="60" spans="1:20" x14ac:dyDescent="0.25">
      <c r="A60" s="3">
        <f t="shared" si="5"/>
        <v>7.2499999999999911</v>
      </c>
      <c r="B60" s="3">
        <f>AVERAGE('8F'!$J59:$J89) + Calibration!$C$11</f>
        <v>402.01725114567762</v>
      </c>
      <c r="C60" s="2">
        <f>'8F'!K89</f>
        <v>533.91444754599252</v>
      </c>
      <c r="D60" s="2">
        <f>'8F'!L89</f>
        <v>569.86544928911235</v>
      </c>
      <c r="E60" s="3">
        <f t="shared" si="1"/>
        <v>0.746982535731053</v>
      </c>
      <c r="G60" s="3">
        <f>AVERAGE('7F'!$J59:$J89) + Calibration!$C$11</f>
        <v>399.76558939628069</v>
      </c>
      <c r="H60" s="3">
        <f>'7F'!K89</f>
        <v>578.05472446786894</v>
      </c>
      <c r="I60" s="3">
        <f>'7F'!L89</f>
        <v>565.61942098831832</v>
      </c>
      <c r="J60" s="3">
        <f t="shared" si="2"/>
        <v>1.0097172179829081</v>
      </c>
      <c r="L60" s="3">
        <f>AVERAGE('6F'!$J59:$J89) + Calibration!$C$11</f>
        <v>399.59344271861352</v>
      </c>
      <c r="M60" s="3">
        <f>'6F'!K89</f>
        <v>657.11073639357733</v>
      </c>
      <c r="N60" s="3">
        <f>'6F'!L89</f>
        <v>561.16723610641054</v>
      </c>
      <c r="O60" s="3">
        <f t="shared" si="3"/>
        <v>1.4584155408436223</v>
      </c>
      <c r="Q60" s="3">
        <f>AVERAGE('5F'!$J203:$J233) + Calibration!$C$11</f>
        <v>397.85226200570372</v>
      </c>
      <c r="R60" s="3">
        <f>'5F'!K233</f>
        <v>728.15597511903798</v>
      </c>
      <c r="S60" s="3">
        <f>'5F'!L233</f>
        <v>556.05546064498014</v>
      </c>
      <c r="T60" s="3">
        <f t="shared" si="4"/>
        <v>1.8706319157379119</v>
      </c>
    </row>
    <row r="61" spans="1:20" x14ac:dyDescent="0.25">
      <c r="A61" s="3">
        <f t="shared" si="5"/>
        <v>7.3333333333333242</v>
      </c>
      <c r="B61" s="3">
        <f>AVERAGE('8F'!$J60:$J90) + Calibration!$C$11</f>
        <v>402.26259888286006</v>
      </c>
      <c r="C61" s="2">
        <f>'8F'!K90</f>
        <v>553.77961713838181</v>
      </c>
      <c r="D61" s="2">
        <f>'8F'!L90</f>
        <v>570.3189368785861</v>
      </c>
      <c r="E61" s="3">
        <f t="shared" si="1"/>
        <v>0.8580968329259171</v>
      </c>
      <c r="G61" s="3">
        <f>AVERAGE('7F'!$J60:$J90) + Calibration!$C$11</f>
        <v>399.71216736945638</v>
      </c>
      <c r="H61" s="3">
        <f>'7F'!K90</f>
        <v>562.31633938583059</v>
      </c>
      <c r="I61" s="3">
        <f>'7F'!L90</f>
        <v>566.52629722991537</v>
      </c>
      <c r="J61" s="3">
        <f t="shared" si="2"/>
        <v>0.92088747940171944</v>
      </c>
      <c r="L61" s="3">
        <f>AVERAGE('6F'!$J60:$J90) + Calibration!$C$11</f>
        <v>399.68841685959188</v>
      </c>
      <c r="M61" s="3">
        <f>'6F'!K90</f>
        <v>659.29552251312464</v>
      </c>
      <c r="N61" s="3">
        <f>'6F'!L90</f>
        <v>561.62067834959862</v>
      </c>
      <c r="O61" s="3">
        <f t="shared" si="3"/>
        <v>1.4702509178914762</v>
      </c>
      <c r="Q61" s="3">
        <f>AVERAGE('5F'!$J204:$J234) + Calibration!$C$11</f>
        <v>397.76520252486978</v>
      </c>
      <c r="R61" s="3">
        <f>'5F'!K234</f>
        <v>707.60299394776325</v>
      </c>
      <c r="S61" s="3">
        <f>'5F'!L234</f>
        <v>555.60197305550651</v>
      </c>
      <c r="T61" s="3">
        <f t="shared" si="4"/>
        <v>1.7547258426929651</v>
      </c>
    </row>
    <row r="62" spans="1:20" x14ac:dyDescent="0.25">
      <c r="A62" s="3">
        <f t="shared" si="5"/>
        <v>7.4166666666666572</v>
      </c>
      <c r="B62" s="3">
        <f>AVERAGE('8F'!$J61:$J91) + Calibration!$C$11</f>
        <v>402.48618303593395</v>
      </c>
      <c r="C62" s="2">
        <f>'8F'!K91</f>
        <v>562.31633938583059</v>
      </c>
      <c r="D62" s="2">
        <f>'8F'!L91</f>
        <v>570.52503986863508</v>
      </c>
      <c r="E62" s="3">
        <f t="shared" si="1"/>
        <v>0.90517720417786995</v>
      </c>
      <c r="G62" s="3">
        <f>AVERAGE('7F'!$J61:$J91) + Calibration!$C$11</f>
        <v>399.63895819761728</v>
      </c>
      <c r="H62" s="3">
        <f>'7F'!K91</f>
        <v>574.77756956367966</v>
      </c>
      <c r="I62" s="3">
        <f>'7F'!L91</f>
        <v>566.27896209916582</v>
      </c>
      <c r="J62" s="3">
        <f t="shared" si="2"/>
        <v>0.991874638681284</v>
      </c>
      <c r="L62" s="3">
        <f>AVERAGE('6F'!$J61:$J91) + Calibration!$C$11</f>
        <v>399.79526210040984</v>
      </c>
      <c r="M62" s="3">
        <f>'6F'!K91</f>
        <v>621.30490918505416</v>
      </c>
      <c r="N62" s="3">
        <f>'6F'!L91</f>
        <v>560.7137485169369</v>
      </c>
      <c r="O62" s="3">
        <f t="shared" si="3"/>
        <v>1.2544909397921307</v>
      </c>
      <c r="Q62" s="3">
        <f>AVERAGE('5F'!$J205:$J235) + Calibration!$C$11</f>
        <v>397.87204776568768</v>
      </c>
      <c r="R62" s="3">
        <f>'5F'!K235</f>
        <v>702.14110147428983</v>
      </c>
      <c r="S62" s="3">
        <f>'5F'!L235</f>
        <v>556.26156363502912</v>
      </c>
      <c r="T62" s="3">
        <f t="shared" si="4"/>
        <v>1.7231880243604401</v>
      </c>
    </row>
    <row r="63" spans="1:20" x14ac:dyDescent="0.25">
      <c r="A63" s="3">
        <f t="shared" si="5"/>
        <v>7.4999999999999902</v>
      </c>
      <c r="B63" s="3">
        <f>AVERAGE('8F'!$J62:$J92) + Calibration!$C$11</f>
        <v>402.84826968537237</v>
      </c>
      <c r="C63" s="2">
        <f>'8F'!K92</f>
        <v>527.36018628787701</v>
      </c>
      <c r="D63" s="2">
        <f>'8F'!L92</f>
        <v>569.6181141583628</v>
      </c>
      <c r="E63" s="3">
        <f t="shared" si="1"/>
        <v>0.70515696869088462</v>
      </c>
      <c r="G63" s="3">
        <f>AVERAGE('7F'!$J62:$J92) + Calibration!$C$11</f>
        <v>399.56377001448448</v>
      </c>
      <c r="H63" s="3">
        <f>'7F'!K92</f>
        <v>596.38245287521136</v>
      </c>
      <c r="I63" s="3">
        <f>'7F'!L92</f>
        <v>565.86675611906787</v>
      </c>
      <c r="J63" s="3">
        <f t="shared" si="2"/>
        <v>1.114656890479597</v>
      </c>
      <c r="L63" s="3">
        <f>AVERAGE('6F'!$J62:$J92) + Calibration!$C$11</f>
        <v>399.94563708164469</v>
      </c>
      <c r="M63" s="3">
        <f>'6F'!K92</f>
        <v>647.27931618541731</v>
      </c>
      <c r="N63" s="3">
        <f>'6F'!L92</f>
        <v>561.16723610641054</v>
      </c>
      <c r="O63" s="3">
        <f t="shared" si="3"/>
        <v>1.4007419704956332</v>
      </c>
      <c r="Q63" s="3">
        <f>AVERAGE('5F'!$J206:$J236) + Calibration!$C$11</f>
        <v>397.90370502123426</v>
      </c>
      <c r="R63" s="3">
        <f>'5F'!K236</f>
        <v>728.15597511903798</v>
      </c>
      <c r="S63" s="3">
        <f>'5F'!L236</f>
        <v>555.60197305550651</v>
      </c>
      <c r="T63" s="3">
        <f t="shared" si="4"/>
        <v>1.8703405749419331</v>
      </c>
    </row>
    <row r="64" spans="1:20" x14ac:dyDescent="0.25">
      <c r="A64" s="3">
        <f t="shared" si="5"/>
        <v>7.5833333333333233</v>
      </c>
      <c r="B64" s="3">
        <f>AVERAGE('8F'!$J63:$J93) + Calibration!$C$11</f>
        <v>403.24201359035743</v>
      </c>
      <c r="C64" s="2">
        <f>'8F'!K93</f>
        <v>542.20847916522405</v>
      </c>
      <c r="D64" s="2">
        <f>'8F'!L93</f>
        <v>571.18463457054713</v>
      </c>
      <c r="E64" s="3">
        <f t="shared" si="1"/>
        <v>0.78701841790208149</v>
      </c>
      <c r="G64" s="3">
        <f>AVERAGE('7F'!$J63:$J93) + Calibration!$C$11</f>
        <v>399.52221928536125</v>
      </c>
      <c r="H64" s="3">
        <f>'7F'!K93</f>
        <v>653.42902428363129</v>
      </c>
      <c r="I64" s="3">
        <f>'7F'!L93</f>
        <v>566.07285910911685</v>
      </c>
      <c r="J64" s="3">
        <f t="shared" si="2"/>
        <v>1.4379680100351622</v>
      </c>
      <c r="L64" s="3">
        <f>AVERAGE('6F'!$J63:$J93) + Calibration!$C$11</f>
        <v>400.03071755118486</v>
      </c>
      <c r="M64" s="3">
        <f>'6F'!K93</f>
        <v>657.11073639357733</v>
      </c>
      <c r="N64" s="3">
        <f>'6F'!L93</f>
        <v>561.62067834959862</v>
      </c>
      <c r="O64" s="3">
        <f t="shared" si="3"/>
        <v>1.4559390919716222</v>
      </c>
      <c r="Q64" s="3">
        <f>AVERAGE('5F'!$J207:$J237) + Calibration!$C$11</f>
        <v>398.00065678847551</v>
      </c>
      <c r="R64" s="3">
        <f>'5F'!K237</f>
        <v>739.9293896721465</v>
      </c>
      <c r="S64" s="3">
        <f>'5F'!L237</f>
        <v>556.92115833694129</v>
      </c>
      <c r="T64" s="3">
        <f t="shared" si="4"/>
        <v>1.9364686960710913</v>
      </c>
    </row>
    <row r="65" spans="1:20" x14ac:dyDescent="0.25">
      <c r="A65" s="3">
        <f t="shared" si="5"/>
        <v>7.6666666666666563</v>
      </c>
      <c r="B65" s="3">
        <f>AVERAGE('8F'!$J64:$J94) + Calibration!$C$11</f>
        <v>403.36073151390735</v>
      </c>
      <c r="C65" s="2">
        <f>'8F'!K94</f>
        <v>530.39454941746749</v>
      </c>
      <c r="D65" s="2">
        <f>'8F'!L94</f>
        <v>570.73114698107349</v>
      </c>
      <c r="E65" s="3">
        <f t="shared" si="1"/>
        <v>0.71943942715200604</v>
      </c>
      <c r="G65" s="3">
        <f>AVERAGE('7F'!$J64:$J94) + Calibration!$C$11</f>
        <v>399.4153740445434</v>
      </c>
      <c r="H65" s="3">
        <f>'7F'!K94</f>
        <v>628.30423879771922</v>
      </c>
      <c r="I65" s="3">
        <f>'7F'!L94</f>
        <v>566.52629722991537</v>
      </c>
      <c r="J65" s="3">
        <f t="shared" si="2"/>
        <v>1.2962821747553166</v>
      </c>
      <c r="L65" s="3">
        <f>AVERAGE('6F'!$J64:$J94) + Calibration!$C$11</f>
        <v>400.11777703201892</v>
      </c>
      <c r="M65" s="3">
        <f>'6F'!K94</f>
        <v>647.27931618541731</v>
      </c>
      <c r="N65" s="3">
        <f>'6F'!L94</f>
        <v>562.28026892912123</v>
      </c>
      <c r="O65" s="3">
        <f t="shared" si="3"/>
        <v>1.3997670783816196</v>
      </c>
      <c r="Q65" s="3">
        <f>AVERAGE('5F'!$J208:$J238) + Calibration!$C$11</f>
        <v>398.00065678847551</v>
      </c>
      <c r="R65" s="3">
        <f>'5F'!K238</f>
        <v>730.98806166867757</v>
      </c>
      <c r="S65" s="3">
        <f>'5F'!L238</f>
        <v>556.92115833694129</v>
      </c>
      <c r="T65" s="3">
        <f t="shared" si="4"/>
        <v>1.885830653359682</v>
      </c>
    </row>
    <row r="66" spans="1:20" x14ac:dyDescent="0.25">
      <c r="A66" s="3">
        <f t="shared" si="5"/>
        <v>7.7499999999999893</v>
      </c>
      <c r="B66" s="3">
        <f>AVERAGE('8F'!$J65:$J95) + Calibration!$C$11</f>
        <v>403.5308924529877</v>
      </c>
      <c r="C66" s="2">
        <f>'8F'!K95</f>
        <v>535.85644593679615</v>
      </c>
      <c r="D66" s="2">
        <f>'8F'!L95</f>
        <v>570.52503986863508</v>
      </c>
      <c r="E66" s="3">
        <f t="shared" si="1"/>
        <v>0.74940848009650585</v>
      </c>
      <c r="G66" s="3">
        <f>AVERAGE('7F'!$J65:$J95) + Calibration!$C$11</f>
        <v>399.41537404454328</v>
      </c>
      <c r="H66" s="3">
        <f>'7F'!K95</f>
        <v>619.12016756991488</v>
      </c>
      <c r="I66" s="3">
        <f>'7F'!L95</f>
        <v>566.73245381102902</v>
      </c>
      <c r="J66" s="3">
        <f t="shared" si="2"/>
        <v>1.2442693875141206</v>
      </c>
      <c r="L66" s="3">
        <f>AVERAGE('6F'!$J65:$J95) + Calibration!$C$11</f>
        <v>400.20285750155909</v>
      </c>
      <c r="M66" s="3">
        <f>'6F'!K95</f>
        <v>632.67376653240592</v>
      </c>
      <c r="N66" s="3">
        <f>'6F'!L95</f>
        <v>562.93986363103352</v>
      </c>
      <c r="O66" s="3">
        <f t="shared" si="3"/>
        <v>1.316568614426973</v>
      </c>
      <c r="Q66" s="3">
        <f>AVERAGE('5F'!$J209:$J239) + Calibration!$C$11</f>
        <v>398.02044274632095</v>
      </c>
      <c r="R66" s="3">
        <f>'5F'!K239</f>
        <v>713.26721559730595</v>
      </c>
      <c r="S66" s="3">
        <f>'5F'!L239</f>
        <v>555.80812551423048</v>
      </c>
      <c r="T66" s="3">
        <f t="shared" si="4"/>
        <v>1.7853589021752538</v>
      </c>
    </row>
    <row r="67" spans="1:20" x14ac:dyDescent="0.25">
      <c r="A67" s="3">
        <f t="shared" si="5"/>
        <v>7.8333333333333224</v>
      </c>
      <c r="B67" s="3">
        <f>AVERAGE('8F'!$J66:$J96) + Calibration!$C$11</f>
        <v>403.52099878154951</v>
      </c>
      <c r="C67" s="2">
        <f>'8F'!K96</f>
        <v>542.41075574517481</v>
      </c>
      <c r="D67" s="2">
        <f>'8F'!L96</f>
        <v>570.73114698107349</v>
      </c>
      <c r="E67" s="3">
        <f t="shared" si="1"/>
        <v>0.78658398870645596</v>
      </c>
      <c r="G67" s="3">
        <f>AVERAGE('7F'!$J66:$J96) + Calibration!$C$11</f>
        <v>399.41537404454334</v>
      </c>
      <c r="H67" s="3">
        <f>'7F'!K96</f>
        <v>616.04528924567626</v>
      </c>
      <c r="I67" s="3">
        <f>'7F'!L96</f>
        <v>566.07285910911685</v>
      </c>
      <c r="J67" s="3">
        <f t="shared" si="2"/>
        <v>1.2268552159442179</v>
      </c>
      <c r="L67" s="3">
        <f>AVERAGE('6F'!$J66:$J96) + Calibration!$C$11</f>
        <v>400.35125347150023</v>
      </c>
      <c r="M67" s="3">
        <f>'6F'!K96</f>
        <v>635.06082923190399</v>
      </c>
      <c r="N67" s="3">
        <f>'6F'!L96</f>
        <v>562.93986363103352</v>
      </c>
      <c r="O67" s="3">
        <f t="shared" si="3"/>
        <v>1.3292470109049832</v>
      </c>
      <c r="Q67" s="3">
        <f>AVERAGE('5F'!$J210:$J240) + Calibration!$C$11</f>
        <v>398.11739570073166</v>
      </c>
      <c r="R67" s="3">
        <f>'5F'!K240</f>
        <v>689.4775947164901</v>
      </c>
      <c r="S67" s="3">
        <f>'5F'!L240</f>
        <v>555.60197305550651</v>
      </c>
      <c r="T67" s="3">
        <f t="shared" si="4"/>
        <v>1.6500804127128201</v>
      </c>
    </row>
    <row r="68" spans="1:20" x14ac:dyDescent="0.25">
      <c r="A68" s="3">
        <f t="shared" si="5"/>
        <v>7.9166666666666554</v>
      </c>
      <c r="B68" s="3">
        <f>AVERAGE('8F'!$J67:$J97) + Calibration!$C$11</f>
        <v>403.50912748384843</v>
      </c>
      <c r="C68" s="2">
        <f>'8F'!K97</f>
        <v>537.83895143053746</v>
      </c>
      <c r="D68" s="2">
        <f>'8F'!L97</f>
        <v>570.97848211182315</v>
      </c>
      <c r="E68" s="3">
        <f t="shared" ref="E68:E92" si="6">(C68-B68)/(7*35314.6667/1400)</f>
        <v>0.76075940394866604</v>
      </c>
      <c r="G68" s="3">
        <f>AVERAGE('7F'!$J67:$J97) + Calibration!$C$11</f>
        <v>399.31842227730215</v>
      </c>
      <c r="H68" s="3">
        <f>'7F'!K97</f>
        <v>620.65760875496164</v>
      </c>
      <c r="I68" s="3">
        <f>'7F'!L97</f>
        <v>566.52629722991537</v>
      </c>
      <c r="J68" s="3">
        <f t="shared" ref="J68:J92" si="7">(H68-G68)/(7*35314.6667/1400)</f>
        <v>1.2535255584199494</v>
      </c>
      <c r="L68" s="3">
        <f>AVERAGE('6F'!$J67:$J97) + Calibration!$C$11</f>
        <v>400.60847369355304</v>
      </c>
      <c r="M68" s="3">
        <f>'6F'!K97</f>
        <v>637.24561939730643</v>
      </c>
      <c r="N68" s="3">
        <f>'6F'!L97</f>
        <v>561.8267813396476</v>
      </c>
      <c r="O68" s="3">
        <f t="shared" ref="O68:O92" si="8">(M68-L68)/(7*35314.6667/1400)</f>
        <v>1.340163551387862</v>
      </c>
      <c r="Q68" s="3">
        <f>AVERAGE('5F'!$J211:$J241) + Calibration!$C$11</f>
        <v>398.13718165857699</v>
      </c>
      <c r="R68" s="3">
        <f>'5F'!K241</f>
        <v>707.80532312383252</v>
      </c>
      <c r="S68" s="3">
        <f>'5F'!L241</f>
        <v>556.50889876577867</v>
      </c>
      <c r="T68" s="3">
        <f t="shared" ref="T68:T92" si="9">(R68-Q68)/(7*35314.6667/1400)</f>
        <v>1.7537650523274257</v>
      </c>
    </row>
    <row r="69" spans="1:20" x14ac:dyDescent="0.25">
      <c r="A69" s="3">
        <f t="shared" ref="A69:A92" si="10">1/12+A68</f>
        <v>7.9999999999999885</v>
      </c>
      <c r="B69" s="3">
        <f>AVERAGE('8F'!$J68:$J98) + Calibration!$C$11</f>
        <v>403.45570426985478</v>
      </c>
      <c r="C69" s="2">
        <f>'8F'!K98</f>
        <v>537.83895143053746</v>
      </c>
      <c r="D69" s="2">
        <f>'8F'!L98</f>
        <v>570.07155227916144</v>
      </c>
      <c r="E69" s="3">
        <f t="shared" si="6"/>
        <v>0.76106195933987209</v>
      </c>
      <c r="G69" s="3">
        <f>AVERAGE('7F'!$J68:$J98) + Calibration!$C$11</f>
        <v>399.49056202981473</v>
      </c>
      <c r="H69" s="3">
        <f>'7F'!K98</f>
        <v>600.10462758368715</v>
      </c>
      <c r="I69" s="3">
        <f>'7F'!L98</f>
        <v>566.07285910911685</v>
      </c>
      <c r="J69" s="3">
        <f t="shared" si="7"/>
        <v>1.1361515443886232</v>
      </c>
      <c r="L69" s="3">
        <f>AVERAGE('6F'!$J68:$J98) + Calibration!$C$11</f>
        <v>400.7588484769264</v>
      </c>
      <c r="M69" s="3">
        <f>'6F'!K98</f>
        <v>637.69063920159283</v>
      </c>
      <c r="N69" s="3">
        <f>'6F'!L98</f>
        <v>562.93986363103352</v>
      </c>
      <c r="O69" s="3">
        <f t="shared" si="8"/>
        <v>1.3418322349601357</v>
      </c>
      <c r="Q69" s="3">
        <f>AVERAGE('5F'!$J212:$J242) + Calibration!$C$11</f>
        <v>397.94525594821897</v>
      </c>
      <c r="R69" s="3">
        <f>'5F'!K242</f>
        <v>715.24967658663934</v>
      </c>
      <c r="S69" s="3">
        <f>'5F'!L242</f>
        <v>556.26156363502912</v>
      </c>
      <c r="T69" s="3">
        <f t="shared" si="9"/>
        <v>1.7970121215297798</v>
      </c>
    </row>
    <row r="70" spans="1:20" x14ac:dyDescent="0.25">
      <c r="A70" s="3">
        <f t="shared" si="10"/>
        <v>8.0833333333333215</v>
      </c>
      <c r="B70" s="3">
        <f>AVERAGE('8F'!$J69:$J99) + Calibration!$C$11</f>
        <v>403.48934152600293</v>
      </c>
      <c r="C70" s="2">
        <f>'8F'!K99</f>
        <v>538.93132426103477</v>
      </c>
      <c r="D70" s="2">
        <f>'8F'!L99</f>
        <v>568.75241646640166</v>
      </c>
      <c r="E70" s="3">
        <f t="shared" si="6"/>
        <v>0.76705796991158826</v>
      </c>
      <c r="G70" s="3">
        <f>AVERAGE('7F'!$J69:$J99) + Calibration!$C$11</f>
        <v>399.62906452617921</v>
      </c>
      <c r="H70" s="3">
        <f>'7F'!K99</f>
        <v>588.53348961052939</v>
      </c>
      <c r="I70" s="3">
        <f>'7F'!L99</f>
        <v>566.27896209916582</v>
      </c>
      <c r="J70" s="3">
        <f t="shared" si="7"/>
        <v>1.0698355257836833</v>
      </c>
      <c r="L70" s="3">
        <f>AVERAGE('6F'!$J69:$J99) + Calibration!$C$11</f>
        <v>400.73708350778713</v>
      </c>
      <c r="M70" s="3">
        <f>'6F'!K99</f>
        <v>637.04329022123727</v>
      </c>
      <c r="N70" s="3">
        <f>'6F'!L99</f>
        <v>562.07416593907226</v>
      </c>
      <c r="O70" s="3">
        <f t="shared" si="8"/>
        <v>1.338289321662776</v>
      </c>
      <c r="Q70" s="3">
        <f>AVERAGE('5F'!$J213:$J243) + Calibration!$C$11</f>
        <v>397.80477444056066</v>
      </c>
      <c r="R70" s="3">
        <f>'5F'!K243</f>
        <v>709.14043513281024</v>
      </c>
      <c r="S70" s="3">
        <f>'5F'!L243</f>
        <v>556.26156363502912</v>
      </c>
      <c r="T70" s="3">
        <f t="shared" si="9"/>
        <v>1.7632088295611723</v>
      </c>
    </row>
    <row r="71" spans="1:20" x14ac:dyDescent="0.25">
      <c r="A71" s="3">
        <f t="shared" si="10"/>
        <v>8.1666666666666554</v>
      </c>
      <c r="B71" s="3">
        <f>AVERAGE('8F'!$J70:$J100) + Calibration!$C$11</f>
        <v>403.47944805242639</v>
      </c>
      <c r="C71" s="2">
        <f>'8F'!K100</f>
        <v>538.68858103669902</v>
      </c>
      <c r="D71" s="2">
        <f>'8F'!L100</f>
        <v>570.73114698107349</v>
      </c>
      <c r="E71" s="3">
        <f t="shared" si="6"/>
        <v>0.76573925577653901</v>
      </c>
      <c r="G71" s="3">
        <f>AVERAGE('7F'!$J70:$J100) + Calibration!$C$11</f>
        <v>399.71414499571938</v>
      </c>
      <c r="H71" s="3">
        <f>'7F'!K100</f>
        <v>599.90235100373638</v>
      </c>
      <c r="I71" s="3">
        <f>'7F'!L100</f>
        <v>566.27896209916582</v>
      </c>
      <c r="J71" s="3">
        <f t="shared" si="7"/>
        <v>1.1337397445012103</v>
      </c>
      <c r="L71" s="3">
        <f>AVERAGE('6F'!$J70:$J100) + Calibration!$C$11</f>
        <v>400.68366148096283</v>
      </c>
      <c r="M71" s="3">
        <f>'6F'!K100</f>
        <v>638.13565900587935</v>
      </c>
      <c r="N71" s="3">
        <f>'6F'!L100</f>
        <v>562.73371117230943</v>
      </c>
      <c r="O71" s="3">
        <f t="shared" si="8"/>
        <v>1.3447783581936879</v>
      </c>
      <c r="Q71" s="3">
        <f>AVERAGE('5F'!$J214:$J244) + Calibration!$C$11</f>
        <v>397.54953303194014</v>
      </c>
      <c r="R71" s="3">
        <f>'5F'!K244</f>
        <v>701.69608167000342</v>
      </c>
      <c r="S71" s="3">
        <f>'5F'!L244</f>
        <v>556.50889876577867</v>
      </c>
      <c r="T71" s="3">
        <f t="shared" si="9"/>
        <v>1.7224942329021797</v>
      </c>
    </row>
    <row r="72" spans="1:20" x14ac:dyDescent="0.25">
      <c r="A72" s="3">
        <f t="shared" si="10"/>
        <v>8.2499999999999893</v>
      </c>
      <c r="B72" s="3">
        <f>AVERAGE('8F'!$J71:$J101) + Calibration!$C$11</f>
        <v>403.2439926016512</v>
      </c>
      <c r="C72" s="2">
        <f>'8F'!K101</f>
        <v>539.37634406532118</v>
      </c>
      <c r="D72" s="2">
        <f>'8F'!L101</f>
        <v>569.86544928911235</v>
      </c>
      <c r="E72" s="3">
        <f t="shared" si="6"/>
        <v>0.77096778299011925</v>
      </c>
      <c r="G72" s="3">
        <f>AVERAGE('7F'!$J71:$J101) + Calibration!$C$11</f>
        <v>399.7556957248425</v>
      </c>
      <c r="H72" s="3">
        <f>'7F'!K101</f>
        <v>605.12150025287417</v>
      </c>
      <c r="I72" s="3">
        <f>'7F'!L101</f>
        <v>565.86675611906787</v>
      </c>
      <c r="J72" s="3">
        <f t="shared" si="7"/>
        <v>1.1630623971202971</v>
      </c>
      <c r="L72" s="3">
        <f>AVERAGE('6F'!$J71:$J101) + Calibration!$C$11</f>
        <v>400.58868872501546</v>
      </c>
      <c r="M72" s="3">
        <f>'6F'!K101</f>
        <v>637.89291578154359</v>
      </c>
      <c r="N72" s="3">
        <f>'6F'!L101</f>
        <v>561.8267813396476</v>
      </c>
      <c r="O72" s="3">
        <f t="shared" si="8"/>
        <v>1.3439414794563422</v>
      </c>
      <c r="Q72" s="3">
        <f>AVERAGE('5F'!$J215:$J245) + Calibration!$C$11</f>
        <v>397.28044131432455</v>
      </c>
      <c r="R72" s="3">
        <f>'5F'!K245</f>
        <v>693.60437518098581</v>
      </c>
      <c r="S72" s="3">
        <f>'5F'!L245</f>
        <v>556.92115833694129</v>
      </c>
      <c r="T72" s="3">
        <f t="shared" si="9"/>
        <v>1.6781918763892014</v>
      </c>
    </row>
    <row r="73" spans="1:20" x14ac:dyDescent="0.25">
      <c r="A73" s="3">
        <f t="shared" si="10"/>
        <v>8.3333333333333233</v>
      </c>
      <c r="B73" s="3">
        <f>AVERAGE('8F'!$J72:$J102) + Calibration!$C$11</f>
        <v>403.00853715087618</v>
      </c>
      <c r="C73" s="2">
        <f>'8F'!K102</f>
        <v>534.11672817179851</v>
      </c>
      <c r="D73" s="2">
        <f>'8F'!L102</f>
        <v>570.73114698107349</v>
      </c>
      <c r="E73" s="3">
        <f t="shared" si="6"/>
        <v>0.74251410687062958</v>
      </c>
      <c r="G73" s="3">
        <f>AVERAGE('7F'!$J72:$J102) + Calibration!$C$11</f>
        <v>399.93772796162398</v>
      </c>
      <c r="H73" s="3">
        <f>'7F'!K102</f>
        <v>608.39865920291868</v>
      </c>
      <c r="I73" s="3">
        <f>'7F'!L102</f>
        <v>566.97978894177868</v>
      </c>
      <c r="J73" s="3">
        <f t="shared" si="7"/>
        <v>1.1805912427954173</v>
      </c>
      <c r="L73" s="3">
        <f>AVERAGE('6F'!$J72:$J102) + Calibration!$C$11</f>
        <v>400.374998045518</v>
      </c>
      <c r="M73" s="3">
        <f>'6F'!K102</f>
        <v>625.2294130695991</v>
      </c>
      <c r="N73" s="3">
        <f>'6F'!L102</f>
        <v>560.96108364768645</v>
      </c>
      <c r="O73" s="3">
        <f t="shared" si="8"/>
        <v>1.2734335959290313</v>
      </c>
      <c r="Q73" s="3">
        <f>AVERAGE('5F'!$J216:$J246) + Calibration!$C$11</f>
        <v>397.06675083268885</v>
      </c>
      <c r="R73" s="3">
        <f>'5F'!K246</f>
        <v>690.77224412693818</v>
      </c>
      <c r="S73" s="3">
        <f>'5F'!L246</f>
        <v>555.60197305550651</v>
      </c>
      <c r="T73" s="3">
        <f t="shared" si="9"/>
        <v>1.6633626803803265</v>
      </c>
    </row>
    <row r="74" spans="1:20" x14ac:dyDescent="0.25">
      <c r="A74" s="3">
        <f t="shared" si="10"/>
        <v>8.4166666666666572</v>
      </c>
      <c r="B74" s="3">
        <f>AVERAGE('8F'!$J73:$J103) + Calibration!$C$11</f>
        <v>402.69789371482977</v>
      </c>
      <c r="C74" s="2">
        <f>'8F'!K103</f>
        <v>563.81331392649258</v>
      </c>
      <c r="D74" s="2">
        <f>'8F'!L103</f>
        <v>570.52503986863508</v>
      </c>
      <c r="E74" s="3">
        <f t="shared" si="6"/>
        <v>0.91245612810307386</v>
      </c>
      <c r="G74" s="3">
        <f>AVERAGE('7F'!$J73:$J103) + Calibration!$C$11</f>
        <v>400.06633817158115</v>
      </c>
      <c r="H74" s="3">
        <f>'7F'!K103</f>
        <v>609.93604779184716</v>
      </c>
      <c r="I74" s="3">
        <f>'7F'!L103</f>
        <v>565.86675611906787</v>
      </c>
      <c r="J74" s="3">
        <f t="shared" si="7"/>
        <v>1.1885696750481634</v>
      </c>
      <c r="L74" s="3">
        <f>AVERAGE('6F'!$J73:$J103) + Calibration!$C$11</f>
        <v>400.21473077787584</v>
      </c>
      <c r="M74" s="3">
        <f>'6F'!K103</f>
        <v>631.98599945792853</v>
      </c>
      <c r="N74" s="3">
        <f>'6F'!L103</f>
        <v>562.07416593907226</v>
      </c>
      <c r="O74" s="3">
        <f t="shared" si="8"/>
        <v>1.3126062927279598</v>
      </c>
      <c r="Q74" s="3">
        <f>AVERAGE('5F'!$J217:$J247) + Calibration!$C$11</f>
        <v>396.93814062273162</v>
      </c>
      <c r="R74" s="3">
        <f>'5F'!K247</f>
        <v>708.89769190847448</v>
      </c>
      <c r="S74" s="3">
        <f>'5F'!L247</f>
        <v>556.50889876577867</v>
      </c>
      <c r="T74" s="3">
        <f t="shared" si="9"/>
        <v>1.7667421524085505</v>
      </c>
    </row>
    <row r="75" spans="1:20" x14ac:dyDescent="0.25">
      <c r="A75" s="3">
        <f t="shared" si="10"/>
        <v>8.4999999999999911</v>
      </c>
      <c r="B75" s="3">
        <f>AVERAGE('8F'!$J74:$J104) + Calibration!$C$11</f>
        <v>402.41890872149929</v>
      </c>
      <c r="C75" s="2">
        <f>'8F'!K104</f>
        <v>568.87065324006448</v>
      </c>
      <c r="D75" s="2">
        <f>'8F'!L104</f>
        <v>570.3189368785861</v>
      </c>
      <c r="E75" s="3">
        <f t="shared" si="6"/>
        <v>0.94267770347420654</v>
      </c>
      <c r="G75" s="3">
        <f>AVERAGE('7F'!$J74:$J104) + Calibration!$C$11</f>
        <v>400.20484066794563</v>
      </c>
      <c r="H75" s="3">
        <f>'7F'!K104</f>
        <v>593.10529392516673</v>
      </c>
      <c r="I75" s="3">
        <f>'7F'!L104</f>
        <v>567.63937952130129</v>
      </c>
      <c r="J75" s="3">
        <f t="shared" si="7"/>
        <v>1.0924665091471533</v>
      </c>
      <c r="L75" s="3">
        <f>AVERAGE('6F'!$J74:$J104) + Calibration!$C$11</f>
        <v>400.14152279320615</v>
      </c>
      <c r="M75" s="3">
        <f>'6F'!K104</f>
        <v>647.72433598970372</v>
      </c>
      <c r="N75" s="3">
        <f>'6F'!L104</f>
        <v>561.16723610641054</v>
      </c>
      <c r="O75" s="3">
        <f t="shared" si="8"/>
        <v>1.4021529088733975</v>
      </c>
      <c r="Q75" s="3">
        <f>AVERAGE('5F'!$J218:$J248) + Calibration!$C$11</f>
        <v>396.95792658057712</v>
      </c>
      <c r="R75" s="3">
        <f>'5F'!K248</f>
        <v>710.23280391745232</v>
      </c>
      <c r="S75" s="3">
        <f>'5F'!L248</f>
        <v>555.80812551423048</v>
      </c>
      <c r="T75" s="3">
        <f t="shared" si="9"/>
        <v>1.7741913296147585</v>
      </c>
    </row>
    <row r="76" spans="1:20" x14ac:dyDescent="0.25">
      <c r="A76" s="3">
        <f t="shared" si="10"/>
        <v>8.583333333333325</v>
      </c>
      <c r="B76" s="3">
        <f>AVERAGE('8F'!$J75:$J105) + Calibration!$C$11</f>
        <v>402.29227752283595</v>
      </c>
      <c r="C76" s="2">
        <f>'8F'!K105</f>
        <v>562.51866451604451</v>
      </c>
      <c r="D76" s="2">
        <f>'8F'!L105</f>
        <v>570.07155227916144</v>
      </c>
      <c r="E76" s="3">
        <f t="shared" si="6"/>
        <v>0.90742120464757803</v>
      </c>
      <c r="G76" s="3">
        <f>AVERAGE('7F'!$J75:$J105) + Calibration!$C$11</f>
        <v>400.398745191736</v>
      </c>
      <c r="H76" s="3">
        <f>'7F'!K105</f>
        <v>577.6097006177273</v>
      </c>
      <c r="I76" s="3">
        <f>'7F'!L105</f>
        <v>567.18589193182765</v>
      </c>
      <c r="J76" s="3">
        <f t="shared" si="7"/>
        <v>1.0036110884545955</v>
      </c>
      <c r="L76" s="3">
        <f>AVERAGE('6F'!$J75:$J105) + Calibration!$C$11</f>
        <v>400.04654885008921</v>
      </c>
      <c r="M76" s="3">
        <f>'6F'!K105</f>
        <v>640.72505088144658</v>
      </c>
      <c r="N76" s="3">
        <f>'6F'!L105</f>
        <v>561.37334321884907</v>
      </c>
      <c r="O76" s="3">
        <f t="shared" si="8"/>
        <v>1.3630512448322631</v>
      </c>
      <c r="Q76" s="3">
        <f>AVERAGE('5F'!$J219:$J249) + Calibration!$C$11</f>
        <v>397.07664430626539</v>
      </c>
      <c r="R76" s="3">
        <f>'5F'!K249</f>
        <v>706.71295433919045</v>
      </c>
      <c r="S76" s="3">
        <f>'5F'!L249</f>
        <v>556.50889876577867</v>
      </c>
      <c r="T76" s="3">
        <f t="shared" si="9"/>
        <v>1.7535847791700949</v>
      </c>
    </row>
    <row r="77" spans="1:20" x14ac:dyDescent="0.25">
      <c r="A77" s="3">
        <f t="shared" si="10"/>
        <v>8.666666666666659</v>
      </c>
      <c r="B77" s="3">
        <f>AVERAGE('8F'!$J76:$J106) + Calibration!$C$11</f>
        <v>402.06869336976195</v>
      </c>
      <c r="C77" s="2">
        <f>'8F'!K106</f>
        <v>560.98122737685287</v>
      </c>
      <c r="D77" s="2">
        <f>'8F'!L106</f>
        <v>569.20585458720018</v>
      </c>
      <c r="E77" s="3">
        <f t="shared" si="6"/>
        <v>0.89998036995258357</v>
      </c>
      <c r="G77" s="3">
        <f>AVERAGE('7F'!$J76:$J106) + Calibration!$C$11</f>
        <v>400.43040224942104</v>
      </c>
      <c r="H77" s="3">
        <f>'7F'!K106</f>
        <v>575.62724367424926</v>
      </c>
      <c r="I77" s="3">
        <f>'7F'!L106</f>
        <v>566.73245381102902</v>
      </c>
      <c r="J77" s="3">
        <f t="shared" si="7"/>
        <v>0.99220441700970774</v>
      </c>
      <c r="L77" s="3">
        <f>AVERAGE('6F'!$J76:$J106) + Calibration!$C$11</f>
        <v>399.83285817059186</v>
      </c>
      <c r="M77" s="3">
        <f>'6F'!K106</f>
        <v>636.59827041695075</v>
      </c>
      <c r="N77" s="3">
        <f>'6F'!L106</f>
        <v>561.16723610641054</v>
      </c>
      <c r="O77" s="3">
        <f t="shared" si="8"/>
        <v>1.3408899721902734</v>
      </c>
      <c r="Q77" s="3">
        <f>AVERAGE('5F'!$J220:$J250) + Calibration!$C$11</f>
        <v>397.10830274898137</v>
      </c>
      <c r="R77" s="3">
        <f>'5F'!K250</f>
        <v>727.7109067644883</v>
      </c>
      <c r="S77" s="3">
        <f>'5F'!L250</f>
        <v>556.71505534689243</v>
      </c>
      <c r="T77" s="3">
        <f t="shared" si="9"/>
        <v>1.8723246453038556</v>
      </c>
    </row>
    <row r="78" spans="1:20" x14ac:dyDescent="0.25">
      <c r="A78" s="3">
        <f t="shared" si="10"/>
        <v>8.7499999999999929</v>
      </c>
      <c r="B78" s="3">
        <f>AVERAGE('8F'!$J77:$J107) + Calibration!$C$11</f>
        <v>401.83323791898687</v>
      </c>
      <c r="C78" s="2">
        <f>'8F'!K107</f>
        <v>559.24150961185524</v>
      </c>
      <c r="D78" s="2">
        <f>'8F'!L107</f>
        <v>569.41200704592427</v>
      </c>
      <c r="E78" s="3">
        <f t="shared" si="6"/>
        <v>0.89146117691020632</v>
      </c>
      <c r="G78" s="3">
        <f>AVERAGE('7F'!$J77:$J107) + Calibration!$C$11</f>
        <v>400.49371774982188</v>
      </c>
      <c r="H78" s="3">
        <f>'7F'!K107</f>
        <v>558.35141740716392</v>
      </c>
      <c r="I78" s="3">
        <f>'7F'!L107</f>
        <v>565.86675611906787</v>
      </c>
      <c r="J78" s="3">
        <f t="shared" si="7"/>
        <v>0.89400645345658625</v>
      </c>
      <c r="L78" s="3">
        <f>AVERAGE('6F'!$J77:$J107) + Calibration!$C$11</f>
        <v>399.82296588418461</v>
      </c>
      <c r="M78" s="3">
        <f>'6F'!K107</f>
        <v>635.50590163230879</v>
      </c>
      <c r="N78" s="3">
        <f>'6F'!L107</f>
        <v>562.07416593907226</v>
      </c>
      <c r="O78" s="3">
        <f t="shared" si="8"/>
        <v>1.3347595079985515</v>
      </c>
      <c r="Q78" s="3">
        <f>AVERAGE('5F'!$J221:$J251) + Calibration!$C$11</f>
        <v>397.36552297103424</v>
      </c>
      <c r="R78" s="3">
        <f>'5F'!K251</f>
        <v>719.41692369551993</v>
      </c>
      <c r="S78" s="3">
        <f>'5F'!L251</f>
        <v>555.60197305550651</v>
      </c>
      <c r="T78" s="3">
        <f t="shared" si="9"/>
        <v>1.8238960229206165</v>
      </c>
    </row>
    <row r="79" spans="1:20" x14ac:dyDescent="0.25">
      <c r="A79" s="3">
        <f t="shared" si="10"/>
        <v>8.8333333333333268</v>
      </c>
      <c r="B79" s="3">
        <f>AVERAGE('8F'!$J78:$J108) + Calibration!$C$11</f>
        <v>401.41575023143031</v>
      </c>
      <c r="C79" s="2">
        <f>'8F'!K108</f>
        <v>545.04056571486376</v>
      </c>
      <c r="D79" s="2">
        <f>'8F'!L108</f>
        <v>569.20585458720018</v>
      </c>
      <c r="E79" s="3">
        <f t="shared" si="6"/>
        <v>0.81340037386468345</v>
      </c>
      <c r="G79" s="3">
        <f>AVERAGE('7F'!$J78:$J108) + Calibration!$C$11</f>
        <v>400.77270155598308</v>
      </c>
      <c r="H79" s="3">
        <f>'7F'!K108</f>
        <v>575.18217127384435</v>
      </c>
      <c r="I79" s="3">
        <f>'7F'!L108</f>
        <v>566.97978894177868</v>
      </c>
      <c r="J79" s="3">
        <f t="shared" si="7"/>
        <v>0.98774524023958155</v>
      </c>
      <c r="L79" s="3">
        <f>AVERAGE('6F'!$J78:$J108) + Calibration!$C$11</f>
        <v>399.86649542674007</v>
      </c>
      <c r="M79" s="3">
        <f>'6F'!K108</f>
        <v>627.21187001307715</v>
      </c>
      <c r="N79" s="3">
        <f>'6F'!L108</f>
        <v>560.7137485169369</v>
      </c>
      <c r="O79" s="3">
        <f t="shared" si="8"/>
        <v>1.2875408198958709</v>
      </c>
      <c r="Q79" s="3">
        <f>AVERAGE('5F'!$J222:$J252) + Calibration!$C$11</f>
        <v>397.48424069672257</v>
      </c>
      <c r="R79" s="3">
        <f>'5F'!K252</f>
        <v>728.15597511903798</v>
      </c>
      <c r="S79" s="3">
        <f>'5F'!L252</f>
        <v>554.94242782226934</v>
      </c>
      <c r="T79" s="3">
        <f t="shared" si="9"/>
        <v>1.8727161563289814</v>
      </c>
    </row>
    <row r="80" spans="1:20" x14ac:dyDescent="0.25">
      <c r="A80" s="3">
        <f t="shared" si="10"/>
        <v>8.9166666666666607</v>
      </c>
      <c r="B80" s="3">
        <f>AVERAGE('8F'!$J79:$J109) + Calibration!$C$11</f>
        <v>401.08334202410623</v>
      </c>
      <c r="C80" s="2">
        <f>'8F'!K109</f>
        <v>535.20914550670375</v>
      </c>
      <c r="D80" s="2">
        <f>'8F'!L109</f>
        <v>570.07155227916144</v>
      </c>
      <c r="E80" s="3">
        <f t="shared" si="6"/>
        <v>0.75960396071130132</v>
      </c>
      <c r="G80" s="3">
        <f>AVERAGE('7F'!$J79:$J109) + Calibration!$C$11</f>
        <v>400.93297020865617</v>
      </c>
      <c r="H80" s="3">
        <f>'7F'!K109</f>
        <v>563.16596494613691</v>
      </c>
      <c r="I80" s="3">
        <f>'7F'!L109</f>
        <v>568.29892475453835</v>
      </c>
      <c r="J80" s="3">
        <f t="shared" si="7"/>
        <v>0.91878536538746791</v>
      </c>
      <c r="L80" s="3">
        <f>AVERAGE('6F'!$J79:$J109) + Calibration!$C$11</f>
        <v>399.81307221274642</v>
      </c>
      <c r="M80" s="3">
        <f>'6F'!K109</f>
        <v>651.89158309858431</v>
      </c>
      <c r="N80" s="3">
        <f>'6F'!L109</f>
        <v>561.16723610641054</v>
      </c>
      <c r="O80" s="3">
        <f t="shared" si="8"/>
        <v>1.427613705247502</v>
      </c>
      <c r="Q80" s="3">
        <f>AVERAGE('5F'!$J223:$J253) + Calibration!$C$11</f>
        <v>397.60295723524155</v>
      </c>
      <c r="R80" s="3">
        <f>'5F'!K253</f>
        <v>723.09863580546596</v>
      </c>
      <c r="S80" s="3">
        <f>'5F'!L253</f>
        <v>554.69504322284467</v>
      </c>
      <c r="T80" s="3">
        <f t="shared" si="9"/>
        <v>1.8434022404080874</v>
      </c>
    </row>
    <row r="81" spans="1:20" x14ac:dyDescent="0.25">
      <c r="A81" s="3">
        <f t="shared" si="10"/>
        <v>8.9999999999999947</v>
      </c>
      <c r="B81" s="3">
        <f>AVERAGE('8F'!$J80:$J110) + Calibration!$C$11</f>
        <v>400.95473201201054</v>
      </c>
      <c r="C81" s="2">
        <f>'8F'!K110</f>
        <v>554.87198592302389</v>
      </c>
      <c r="D81" s="2">
        <f>'8F'!L110</f>
        <v>569.86544928911235</v>
      </c>
      <c r="E81" s="3">
        <f t="shared" si="6"/>
        <v>0.87169025390242938</v>
      </c>
      <c r="G81" s="3">
        <f>AVERAGE('7F'!$J80:$J110) + Calibration!$C$11</f>
        <v>401.03981544947408</v>
      </c>
      <c r="H81" s="3">
        <f>'7F'!K110</f>
        <v>574.53482633934402</v>
      </c>
      <c r="I81" s="3">
        <f>'7F'!L110</f>
        <v>568.29892475453835</v>
      </c>
      <c r="J81" s="3">
        <f t="shared" si="7"/>
        <v>0.98256632216704409</v>
      </c>
      <c r="L81" s="3">
        <f>AVERAGE('6F'!$J80:$J110) + Calibration!$C$11</f>
        <v>399.90013149571888</v>
      </c>
      <c r="M81" s="3">
        <f>'6F'!K110</f>
        <v>605.36424347720981</v>
      </c>
      <c r="N81" s="3">
        <f>'6F'!L110</f>
        <v>560.96108364768645</v>
      </c>
      <c r="O81" s="3">
        <f t="shared" si="8"/>
        <v>1.163619148536327</v>
      </c>
      <c r="Q81" s="3">
        <f>AVERAGE('5F'!$J224:$J254) + Calibration!$C$11</f>
        <v>397.77509698775418</v>
      </c>
      <c r="R81" s="3">
        <f>'5F'!K254</f>
        <v>710.88015289780787</v>
      </c>
      <c r="S81" s="3">
        <f>'5F'!L254</f>
        <v>554.69504322284467</v>
      </c>
      <c r="T81" s="3">
        <f t="shared" si="9"/>
        <v>1.7732295681559054</v>
      </c>
    </row>
    <row r="82" spans="1:20" x14ac:dyDescent="0.25">
      <c r="A82" s="3">
        <f t="shared" si="10"/>
        <v>9.0833333333333286</v>
      </c>
      <c r="B82" s="3">
        <f>AVERAGE('8F'!$J81:$J111) + Calibration!$C$11</f>
        <v>400.69751178995767</v>
      </c>
      <c r="C82" s="2">
        <f>'8F'!K111</f>
        <v>557.50179184685749</v>
      </c>
      <c r="D82" s="2">
        <f>'8F'!L111</f>
        <v>569.86544928911235</v>
      </c>
      <c r="E82" s="3">
        <f t="shared" si="6"/>
        <v>0.88804054920841036</v>
      </c>
      <c r="G82" s="3">
        <f>AVERAGE('7F'!$J81:$J111) + Calibration!$C$11</f>
        <v>401.02992296520523</v>
      </c>
      <c r="H82" s="3">
        <f>'7F'!K111</f>
        <v>592.90301734521609</v>
      </c>
      <c r="I82" s="3">
        <f>'7F'!L111</f>
        <v>568.95851945645063</v>
      </c>
      <c r="J82" s="3">
        <f t="shared" si="7"/>
        <v>1.0866481963994343</v>
      </c>
      <c r="L82" s="3">
        <f>AVERAGE('6F'!$J81:$J111) + Calibration!$C$11</f>
        <v>399.96344699611984</v>
      </c>
      <c r="M82" s="3">
        <f>'6F'!K111</f>
        <v>608.19633002684952</v>
      </c>
      <c r="N82" s="3">
        <f>'6F'!L111</f>
        <v>560.7137485169369</v>
      </c>
      <c r="O82" s="3">
        <f t="shared" si="8"/>
        <v>1.1792997215558014</v>
      </c>
      <c r="Q82" s="3">
        <f>AVERAGE('5F'!$J225:$J255) + Calibration!$C$11</f>
        <v>398.07386793893011</v>
      </c>
      <c r="R82" s="3">
        <f>'5F'!K255</f>
        <v>711.32522125235744</v>
      </c>
      <c r="S82" s="3">
        <f>'5F'!L255</f>
        <v>556.50889876577867</v>
      </c>
      <c r="T82" s="3">
        <f t="shared" si="9"/>
        <v>1.7740581043820374</v>
      </c>
    </row>
    <row r="83" spans="1:20" x14ac:dyDescent="0.25">
      <c r="A83" s="3">
        <f t="shared" si="10"/>
        <v>9.1666666666666625</v>
      </c>
      <c r="B83" s="3">
        <f>AVERAGE('8F'!$J82:$J112) + Calibration!$C$11</f>
        <v>400.24836565968519</v>
      </c>
      <c r="C83" s="2">
        <f>'8F'!K112</f>
        <v>548.96502104914555</v>
      </c>
      <c r="D83" s="2">
        <f>'8F'!L112</f>
        <v>569.86544928911235</v>
      </c>
      <c r="E83" s="3">
        <f t="shared" si="6"/>
        <v>0.84223734378022796</v>
      </c>
      <c r="G83" s="3">
        <f>AVERAGE('7F'!$J82:$J112) + Calibration!$C$11</f>
        <v>400.92307772438733</v>
      </c>
      <c r="H83" s="3">
        <f>'7F'!K112</f>
        <v>576.96235568322697</v>
      </c>
      <c r="I83" s="3">
        <f>'7F'!L112</f>
        <v>567.63937952130129</v>
      </c>
      <c r="J83" s="3">
        <f t="shared" si="7"/>
        <v>0.99697544623203049</v>
      </c>
      <c r="L83" s="3">
        <f>AVERAGE('6F'!$J82:$J112) + Calibration!$C$11</f>
        <v>399.97531829382086</v>
      </c>
      <c r="M83" s="3">
        <f>'6F'!K112</f>
        <v>643.35486085113553</v>
      </c>
      <c r="N83" s="3">
        <f>'6F'!L112</f>
        <v>559.39460858178757</v>
      </c>
      <c r="O83" s="3">
        <f t="shared" si="8"/>
        <v>1.3783482348840328</v>
      </c>
      <c r="Q83" s="3">
        <f>AVERAGE('5F'!$J226:$J256) + Calibration!$C$11</f>
        <v>398.43793340180088</v>
      </c>
      <c r="R83" s="3">
        <f>'5F'!K256</f>
        <v>703.43579538914582</v>
      </c>
      <c r="S83" s="3">
        <f>'5F'!L256</f>
        <v>556.50889876577867</v>
      </c>
      <c r="T83" s="3">
        <f t="shared" si="9"/>
        <v>1.7273155348077796</v>
      </c>
    </row>
    <row r="84" spans="1:20" x14ac:dyDescent="0.25">
      <c r="A84" s="3">
        <f t="shared" si="10"/>
        <v>9.2499999999999964</v>
      </c>
      <c r="B84" s="3">
        <f>AVERAGE('8F'!$J83:$J113) + Calibration!$C$11</f>
        <v>399.92782973936994</v>
      </c>
      <c r="C84" s="2">
        <f>'8F'!K113</f>
        <v>539.37634406532118</v>
      </c>
      <c r="D84" s="2">
        <f>'8F'!L113</f>
        <v>570.07155227916144</v>
      </c>
      <c r="E84" s="3">
        <f t="shared" si="6"/>
        <v>0.78974843801060834</v>
      </c>
      <c r="G84" s="3">
        <f>AVERAGE('7F'!$J83:$J113) + Calibration!$C$11</f>
        <v>400.70938704489004</v>
      </c>
      <c r="H84" s="3">
        <f>'7F'!K113</f>
        <v>592.01292514052466</v>
      </c>
      <c r="I84" s="3">
        <f>'7F'!L113</f>
        <v>568.50508133565199</v>
      </c>
      <c r="J84" s="3">
        <f t="shared" si="7"/>
        <v>1.0834225888114335</v>
      </c>
      <c r="L84" s="3">
        <f>AVERAGE('6F'!$J83:$J113) + Calibration!$C$11</f>
        <v>400.14547923290127</v>
      </c>
      <c r="M84" s="3">
        <f>'6F'!K113</f>
        <v>644.68997286011324</v>
      </c>
      <c r="N84" s="3">
        <f>'6F'!L113</f>
        <v>559.6007156942261</v>
      </c>
      <c r="O84" s="3">
        <f t="shared" si="8"/>
        <v>1.3849457830347409</v>
      </c>
      <c r="Q84" s="3">
        <f>AVERAGE('5F'!$J227:$J257) + Calibration!$C$11</f>
        <v>398.75846912425453</v>
      </c>
      <c r="R84" s="3">
        <f>'5F'!K257</f>
        <v>695.7891167961252</v>
      </c>
      <c r="S84" s="3">
        <f>'5F'!L257</f>
        <v>558.4876828715154</v>
      </c>
      <c r="T84" s="3">
        <f t="shared" si="9"/>
        <v>1.6821942576729494</v>
      </c>
    </row>
    <row r="85" spans="1:20" x14ac:dyDescent="0.25">
      <c r="A85" s="3">
        <f t="shared" si="10"/>
        <v>9.3333333333333304</v>
      </c>
      <c r="B85" s="3">
        <f>AVERAGE('8F'!$J84:$J114) + Calibration!$C$11</f>
        <v>399.52023572325157</v>
      </c>
      <c r="C85" s="2">
        <f>'8F'!K114</f>
        <v>537.39388307598779</v>
      </c>
      <c r="D85" s="2">
        <f>'8F'!L114</f>
        <v>570.3189368785861</v>
      </c>
      <c r="E85" s="3">
        <f t="shared" si="6"/>
        <v>0.78082938470851371</v>
      </c>
      <c r="G85" s="3">
        <f>AVERAGE('7F'!$J84:$J114) + Calibration!$C$11</f>
        <v>400.58275584622669</v>
      </c>
      <c r="H85" s="3">
        <f>'7F'!K114</f>
        <v>582.18150493236465</v>
      </c>
      <c r="I85" s="3">
        <f>'7F'!L114</f>
        <v>567.39204439055163</v>
      </c>
      <c r="J85" s="3">
        <f t="shared" si="7"/>
        <v>1.0284607844600608</v>
      </c>
      <c r="L85" s="3">
        <f>AVERAGE('6F'!$J84:$J114) + Calibration!$C$11</f>
        <v>400.34927742812982</v>
      </c>
      <c r="M85" s="3">
        <f>'6F'!K114</f>
        <v>621.30490918505416</v>
      </c>
      <c r="N85" s="3">
        <f>'6F'!L114</f>
        <v>559.84805082497576</v>
      </c>
      <c r="O85" s="3">
        <f t="shared" si="8"/>
        <v>1.2513533463812887</v>
      </c>
      <c r="Q85" s="3">
        <f>AVERAGE('5F'!$J228:$J258) + Calibration!$C$11</f>
        <v>399.16408551411001</v>
      </c>
      <c r="R85" s="3">
        <f>'5F'!K258</f>
        <v>686.64550816685039</v>
      </c>
      <c r="S85" s="3">
        <f>'5F'!L258</f>
        <v>558.94112099231393</v>
      </c>
      <c r="T85" s="3">
        <f t="shared" si="9"/>
        <v>1.6281134696522017</v>
      </c>
    </row>
    <row r="86" spans="1:20" x14ac:dyDescent="0.25">
      <c r="A86" s="3">
        <f t="shared" si="10"/>
        <v>9.4166666666666643</v>
      </c>
      <c r="B86" s="3">
        <f>AVERAGE('8F'!$J85:$J115) + Calibration!$C$11</f>
        <v>399.30654504375417</v>
      </c>
      <c r="C86" s="2">
        <f>'8F'!K115</f>
        <v>524.08303138368763</v>
      </c>
      <c r="D86" s="2">
        <f>'8F'!L115</f>
        <v>570.3189368785861</v>
      </c>
      <c r="E86" s="3">
        <f t="shared" si="6"/>
        <v>0.70665532482532789</v>
      </c>
      <c r="G86" s="3">
        <f>AVERAGE('7F'!$J85:$J115) + Calibration!$C$11</f>
        <v>400.43238086499179</v>
      </c>
      <c r="H86" s="3">
        <f>'7F'!K115</f>
        <v>599.90235100373638</v>
      </c>
      <c r="I86" s="3">
        <f>'7F'!L115</f>
        <v>566.97978894177868</v>
      </c>
      <c r="J86" s="3">
        <f t="shared" si="7"/>
        <v>1.1296721095133235</v>
      </c>
      <c r="L86" s="3">
        <f>AVERAGE('6F'!$J85:$J115) + Calibration!$C$11</f>
        <v>400.40270064212342</v>
      </c>
      <c r="M86" s="3">
        <f>'6F'!K115</f>
        <v>656.01836760893536</v>
      </c>
      <c r="N86" s="3">
        <f>'6F'!L115</f>
        <v>561.8267813396476</v>
      </c>
      <c r="O86" s="3">
        <f t="shared" si="8"/>
        <v>1.4476459264830719</v>
      </c>
      <c r="Q86" s="3">
        <f>AVERAGE('5F'!$J229:$J259) + Calibration!$C$11</f>
        <v>399.51825750340396</v>
      </c>
      <c r="R86" s="3">
        <f>'5F'!K259</f>
        <v>670.46205473026237</v>
      </c>
      <c r="S86" s="3">
        <f>'5F'!L259</f>
        <v>557.37460058012948</v>
      </c>
      <c r="T86" s="3">
        <f t="shared" si="9"/>
        <v>1.5344547891590798</v>
      </c>
    </row>
    <row r="87" spans="1:20" x14ac:dyDescent="0.25">
      <c r="A87" s="3">
        <f t="shared" si="10"/>
        <v>9.4999999999999982</v>
      </c>
      <c r="B87" s="3">
        <f>AVERAGE('8F'!$J86:$J116) + Calibration!$C$11</f>
        <v>399.08296108854182</v>
      </c>
      <c r="C87" s="2">
        <f>'8F'!K116</f>
        <v>524.73037631818806</v>
      </c>
      <c r="D87" s="2">
        <f>'8F'!L116</f>
        <v>569.86544928911235</v>
      </c>
      <c r="E87" s="3">
        <f t="shared" si="6"/>
        <v>0.71158771678083677</v>
      </c>
      <c r="G87" s="3">
        <f>AVERAGE('7F'!$J86:$J116) + Calibration!$C$11</f>
        <v>400.46601693397071</v>
      </c>
      <c r="H87" s="3">
        <f>'7F'!K116</f>
        <v>581.53415999786432</v>
      </c>
      <c r="I87" s="3">
        <f>'7F'!L116</f>
        <v>568.09282176448937</v>
      </c>
      <c r="J87" s="3">
        <f t="shared" si="7"/>
        <v>1.0254557665916955</v>
      </c>
      <c r="L87" s="3">
        <f>AVERAGE('6F'!$J86:$J116) + Calibration!$C$11</f>
        <v>400.39280716854677</v>
      </c>
      <c r="M87" s="3">
        <f>'6F'!K116</f>
        <v>646.63196720506164</v>
      </c>
      <c r="N87" s="3">
        <f>'6F'!L116</f>
        <v>562.73371117230943</v>
      </c>
      <c r="O87" s="3">
        <f t="shared" si="8"/>
        <v>1.3945433047879501</v>
      </c>
      <c r="Q87" s="3">
        <f>AVERAGE('5F'!$J230:$J260) + Calibration!$C$11</f>
        <v>399.79526368330227</v>
      </c>
      <c r="R87" s="3">
        <f>'5F'!K260</f>
        <v>678.3110139490891</v>
      </c>
      <c r="S87" s="3">
        <f>'5F'!L260</f>
        <v>557.37460058012948</v>
      </c>
      <c r="T87" s="3">
        <f t="shared" si="9"/>
        <v>1.5773375557062064</v>
      </c>
    </row>
    <row r="88" spans="1:20" x14ac:dyDescent="0.25">
      <c r="A88" s="3">
        <f t="shared" si="10"/>
        <v>9.5833333333333321</v>
      </c>
      <c r="B88" s="3">
        <f>AVERAGE('8F'!$J87:$J117) + Calibration!$C$11</f>
        <v>399.03943134812482</v>
      </c>
      <c r="C88" s="2">
        <f>'8F'!K117</f>
        <v>540.67103798017718</v>
      </c>
      <c r="D88" s="2">
        <f>'8F'!L117</f>
        <v>570.52503986863508</v>
      </c>
      <c r="E88" s="3">
        <f t="shared" si="6"/>
        <v>0.80211209600373967</v>
      </c>
      <c r="G88" s="3">
        <f>AVERAGE('7F'!$J87:$J117) + Calibration!$C$11</f>
        <v>400.50954667438765</v>
      </c>
      <c r="H88" s="3">
        <f>'7F'!K117</f>
        <v>613.4155318721057</v>
      </c>
      <c r="I88" s="3">
        <f>'7F'!L117</f>
        <v>568.09282176448937</v>
      </c>
      <c r="J88" s="3">
        <f t="shared" si="7"/>
        <v>1.2057652250061759</v>
      </c>
      <c r="L88" s="3">
        <f>AVERAGE('6F'!$J87:$J117) + Calibration!$C$11</f>
        <v>400.50954608080286</v>
      </c>
      <c r="M88" s="3">
        <f>'6F'!K117</f>
        <v>634.85855265195312</v>
      </c>
      <c r="N88" s="3">
        <f>'6F'!L117</f>
        <v>562.28026892912123</v>
      </c>
      <c r="O88" s="3">
        <f t="shared" si="8"/>
        <v>1.3272049744201619</v>
      </c>
      <c r="Q88" s="3">
        <f>AVERAGE('5F'!$J231:$J261) + Calibration!$C$11</f>
        <v>400.06237737893173</v>
      </c>
      <c r="R88" s="3">
        <f>'5F'!K261</f>
        <v>681.83091207761413</v>
      </c>
      <c r="S88" s="3">
        <f>'5F'!L261</f>
        <v>557.16849346769084</v>
      </c>
      <c r="T88" s="3">
        <f t="shared" si="9"/>
        <v>1.5957592752740457</v>
      </c>
    </row>
    <row r="89" spans="1:20" x14ac:dyDescent="0.25">
      <c r="A89" s="3">
        <f t="shared" si="10"/>
        <v>9.6666666666666661</v>
      </c>
      <c r="B89" s="3">
        <f>AVERAGE('8F'!$J88:$J118) + Calibration!$C$11</f>
        <v>399.08296089068028</v>
      </c>
      <c r="C89" s="2">
        <f>'8F'!K118</f>
        <v>535.00682037648971</v>
      </c>
      <c r="D89" s="2">
        <f>'8F'!L118</f>
        <v>570.3189368785861</v>
      </c>
      <c r="E89" s="3">
        <f t="shared" si="6"/>
        <v>0.7697870159188529</v>
      </c>
      <c r="G89" s="3">
        <f>AVERAGE('7F'!$J88:$J118) + Calibration!$C$11</f>
        <v>400.66981394202975</v>
      </c>
      <c r="H89" s="3">
        <f>'7F'!K118</f>
        <v>612.32311453720047</v>
      </c>
      <c r="I89" s="3">
        <f>'7F'!L118</f>
        <v>569.20585458720018</v>
      </c>
      <c r="J89" s="3">
        <f t="shared" si="7"/>
        <v>1.1986708094581604</v>
      </c>
      <c r="L89" s="3">
        <f>AVERAGE('6F'!$J88:$J118) + Calibration!$C$11</f>
        <v>400.50954608080281</v>
      </c>
      <c r="M89" s="3">
        <f>'6F'!K118</f>
        <v>622.84234632424591</v>
      </c>
      <c r="N89" s="3">
        <f>'6F'!L118</f>
        <v>561.62067834959862</v>
      </c>
      <c r="O89" s="3">
        <f t="shared" si="8"/>
        <v>1.2591527601388524</v>
      </c>
      <c r="Q89" s="3">
        <f>AVERAGE('5F'!$J232:$J262) + Calibration!$C$11</f>
        <v>400.27606786056754</v>
      </c>
      <c r="R89" s="3">
        <f>'5F'!K262</f>
        <v>674.18423348459339</v>
      </c>
      <c r="S89" s="3">
        <f>'5F'!L262</f>
        <v>557.62198517955414</v>
      </c>
      <c r="T89" s="3">
        <f t="shared" si="9"/>
        <v>1.551243102198248</v>
      </c>
    </row>
    <row r="90" spans="1:20" x14ac:dyDescent="0.25">
      <c r="A90" s="3">
        <f t="shared" si="10"/>
        <v>9.75</v>
      </c>
      <c r="B90" s="3">
        <f>AVERAGE('8F'!$J89:$J119) + Calibration!$C$11</f>
        <v>399.24322934549184</v>
      </c>
      <c r="C90" s="2">
        <f>'8F'!K119</f>
        <v>536.09923771139495</v>
      </c>
      <c r="D90" s="2">
        <f>'8F'!L119</f>
        <v>568.75241646640166</v>
      </c>
      <c r="E90" s="3">
        <f t="shared" si="6"/>
        <v>0.77506611928976865</v>
      </c>
      <c r="G90" s="3">
        <f>AVERAGE('7F'!$J89:$J119) + Calibration!$C$11</f>
        <v>400.86371866368165</v>
      </c>
      <c r="H90" s="3">
        <f>'7F'!K119</f>
        <v>579.99671881281745</v>
      </c>
      <c r="I90" s="3">
        <f>'7F'!L119</f>
        <v>567.84548663373982</v>
      </c>
      <c r="J90" s="3">
        <f t="shared" si="7"/>
        <v>1.0144963375748681</v>
      </c>
      <c r="L90" s="3">
        <f>AVERAGE('6F'!$J89:$J119) + Calibration!$C$11</f>
        <v>400.63815629075998</v>
      </c>
      <c r="M90" s="3">
        <f>'6F'!K119</f>
        <v>602.49169432904046</v>
      </c>
      <c r="N90" s="3">
        <f>'6F'!L119</f>
        <v>561.62067834959862</v>
      </c>
      <c r="O90" s="3">
        <f t="shared" si="8"/>
        <v>1.1431711348320921</v>
      </c>
      <c r="Q90" s="3">
        <f>AVERAGE('5F'!$J233:$J263) + Calibration!$C$11</f>
        <v>400.3512560437004</v>
      </c>
      <c r="R90" s="3">
        <f>'5F'!K263</f>
        <v>682.47826105796969</v>
      </c>
      <c r="S90" s="3">
        <f>'5F'!L263</f>
        <v>558.4876828715154</v>
      </c>
      <c r="T90" s="3">
        <f t="shared" si="9"/>
        <v>1.597789425062133</v>
      </c>
    </row>
    <row r="91" spans="1:20" x14ac:dyDescent="0.25">
      <c r="A91" s="3">
        <f t="shared" si="10"/>
        <v>9.8333333333333339</v>
      </c>
      <c r="B91" s="3">
        <f>AVERAGE('8F'!$J90:$J120) + Calibration!$C$11</f>
        <v>399.41536929586601</v>
      </c>
      <c r="C91" s="2">
        <f>'8F'!K120</f>
        <v>527.56246286782766</v>
      </c>
      <c r="D91" s="2">
        <f>'8F'!L120</f>
        <v>570.07155227916144</v>
      </c>
      <c r="E91" s="3">
        <f t="shared" si="6"/>
        <v>0.72574431841918885</v>
      </c>
      <c r="G91" s="3">
        <f>AVERAGE('7F'!$J90:$J120) + Calibration!$C$11</f>
        <v>401.0239861291854</v>
      </c>
      <c r="H91" s="3">
        <f>'7F'!K120</f>
        <v>599.45732715359463</v>
      </c>
      <c r="I91" s="3">
        <f>'7F'!L120</f>
        <v>568.50508133565199</v>
      </c>
      <c r="J91" s="3">
        <f t="shared" si="7"/>
        <v>1.123801295989064</v>
      </c>
      <c r="L91" s="3">
        <f>AVERAGE('6F'!$J90:$J120) + Calibration!$C$11</f>
        <v>400.6262849930589</v>
      </c>
      <c r="M91" s="3">
        <f>'6F'!K120</f>
        <v>598.80998221909431</v>
      </c>
      <c r="N91" s="3">
        <f>'6F'!L120</f>
        <v>562.73371117230943</v>
      </c>
      <c r="O91" s="3">
        <f t="shared" si="8"/>
        <v>1.1223874709599646</v>
      </c>
      <c r="Q91" s="3">
        <f>AVERAGE('5F'!$J234:$J264) + Calibration!$C$11</f>
        <v>400.54318175405854</v>
      </c>
      <c r="R91" s="3">
        <f>'5F'!K264</f>
        <v>701.25100926959863</v>
      </c>
      <c r="S91" s="3">
        <f>'5F'!L264</f>
        <v>557.82808816960312</v>
      </c>
      <c r="T91" s="3">
        <f t="shared" si="9"/>
        <v>1.7030194851904976</v>
      </c>
    </row>
    <row r="92" spans="1:20" x14ac:dyDescent="0.25">
      <c r="A92" s="3">
        <f t="shared" si="10"/>
        <v>9.9166666666666679</v>
      </c>
      <c r="B92" s="3">
        <f>AVERAGE('8F'!$J91:$J121) + Calibration!$C$11</f>
        <v>399.47868479626686</v>
      </c>
      <c r="C92" s="2">
        <f>'8F'!K121</f>
        <v>522.54559019864075</v>
      </c>
      <c r="D92" s="2">
        <f>'8F'!L121</f>
        <v>568.50508133565199</v>
      </c>
      <c r="E92" s="3">
        <f t="shared" si="6"/>
        <v>0.69697333659034011</v>
      </c>
      <c r="G92" s="3">
        <f>AVERAGE('7F'!$J91:$J121) + Calibration!$C$11</f>
        <v>401.19414706826575</v>
      </c>
      <c r="H92" s="3">
        <f>'7F'!K121</f>
        <v>592.90301734521609</v>
      </c>
      <c r="I92" s="3">
        <f>'7F'!L121</f>
        <v>569.20585458720018</v>
      </c>
      <c r="J92" s="3">
        <f t="shared" si="7"/>
        <v>1.0857181346522538</v>
      </c>
      <c r="L92" s="3">
        <f>AVERAGE('6F'!$J91:$J121) + Calibration!$C$11</f>
        <v>400.71136526473742</v>
      </c>
      <c r="M92" s="3">
        <f>'6F'!K121</f>
        <v>648.37168497005928</v>
      </c>
      <c r="N92" s="3">
        <f>'6F'!L121</f>
        <v>561.62067834959862</v>
      </c>
      <c r="O92" s="3">
        <f t="shared" si="8"/>
        <v>1.4025918568577165</v>
      </c>
      <c r="Q92" s="3">
        <f>AVERAGE('5F'!$J235:$J265) + Calibration!$C$11</f>
        <v>400.60847626575327</v>
      </c>
      <c r="R92" s="3">
        <f>'5F'!K265</f>
        <v>687.94015757729846</v>
      </c>
      <c r="S92" s="3">
        <f>'5F'!L265</f>
        <v>558.0341911596521</v>
      </c>
      <c r="T92" s="3">
        <f t="shared" si="9"/>
        <v>1.627265429134265</v>
      </c>
    </row>
    <row r="93" spans="1:20" x14ac:dyDescent="0.25">
      <c r="B93" s="3">
        <f>AVERAGE(B2:B92)</f>
        <v>400.82781747999422</v>
      </c>
      <c r="D93" s="3">
        <f>AVERAGE(D2:D92)</f>
        <v>568.63835745829658</v>
      </c>
      <c r="G93" s="3">
        <f>AVERAGE(G2:G92)</f>
        <v>400.16282784634672</v>
      </c>
      <c r="I93" s="3">
        <f>AVERAGE(I2:I92)</f>
        <v>565.37571818664708</v>
      </c>
      <c r="L93" s="3">
        <f>AVERAGE(L2:L92)</f>
        <v>398.46521577123735</v>
      </c>
      <c r="N93" s="3">
        <f>AVERAGE(N2:N92)</f>
        <v>560.23326985643473</v>
      </c>
      <c r="Q93" s="3">
        <f>AVERAGE(Q2:Q92)</f>
        <v>398.75662310890402</v>
      </c>
      <c r="S93" s="3">
        <f>AVERAGE(S2:S92)</f>
        <v>555.48289778633307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41745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-17.397147642401194</v>
      </c>
      <c r="D11" s="2">
        <f>AVERAGE(E11:E14)</f>
        <v>417.39714764240119</v>
      </c>
      <c r="E11" s="2">
        <f>AVERAGE('5F'!N2)</f>
        <v>417.29647007996584</v>
      </c>
    </row>
    <row r="12" spans="1:5" x14ac:dyDescent="0.25">
      <c r="E12" s="2">
        <f>'6F'!N2</f>
        <v>416.67617392931771</v>
      </c>
    </row>
    <row r="13" spans="1:5" x14ac:dyDescent="0.25">
      <c r="E13" s="2">
        <f>'7F'!N2</f>
        <v>417.39791010473999</v>
      </c>
    </row>
    <row r="14" spans="1:5" x14ac:dyDescent="0.25">
      <c r="E14" s="2">
        <f>'8F'!N2</f>
        <v>418.21803645558117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5F</vt:lpstr>
      <vt:lpstr>6F</vt:lpstr>
      <vt:lpstr>7F</vt:lpstr>
      <vt:lpstr>8F</vt:lpstr>
      <vt:lpstr>5F - 6F - 7F - 8F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2015-04-24T03:53:29Z</dcterms:modified>
</cp:coreProperties>
</file>